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4\Final\Detail per municipal service\Water Management\02. Statement of financial position\"/>
    </mc:Choice>
  </mc:AlternateContent>
  <xr:revisionPtr revIDLastSave="0" documentId="8_{DB0561F2-CC73-480F-9926-EE34124FECE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N" sheetId="1" r:id="rId1"/>
    <sheet name="FS161" sheetId="2" r:id="rId2"/>
    <sheet name="FS162" sheetId="3" r:id="rId3"/>
    <sheet name="FS163" sheetId="4" r:id="rId4"/>
    <sheet name="DC16" sheetId="5" r:id="rId5"/>
    <sheet name="FS181" sheetId="6" r:id="rId6"/>
    <sheet name="FS182" sheetId="7" r:id="rId7"/>
    <sheet name="FS183" sheetId="8" r:id="rId8"/>
    <sheet name="FS184" sheetId="9" r:id="rId9"/>
    <sheet name="FS185" sheetId="10" r:id="rId10"/>
    <sheet name="DC18" sheetId="11" r:id="rId11"/>
    <sheet name="FS191" sheetId="12" r:id="rId12"/>
    <sheet name="FS192" sheetId="13" r:id="rId13"/>
    <sheet name="FS193" sheetId="14" r:id="rId14"/>
    <sheet name="FS194" sheetId="15" r:id="rId15"/>
    <sheet name="FS195" sheetId="16" r:id="rId16"/>
    <sheet name="FS196" sheetId="17" r:id="rId17"/>
    <sheet name="DC19" sheetId="18" r:id="rId18"/>
    <sheet name="FS201" sheetId="19" r:id="rId19"/>
    <sheet name="FS203" sheetId="20" r:id="rId20"/>
    <sheet name="FS204" sheetId="21" r:id="rId21"/>
    <sheet name="FS205" sheetId="22" r:id="rId22"/>
    <sheet name="DC20" sheetId="23" r:id="rId23"/>
    <sheet name="Summary" sheetId="24" r:id="rId24"/>
  </sheets>
  <definedNames>
    <definedName name="_xlnm.Print_Area" localSheetId="4">'DC16'!$A$1:$AA$54</definedName>
    <definedName name="_xlnm.Print_Area" localSheetId="10">'DC18'!$A$1:$AA$54</definedName>
    <definedName name="_xlnm.Print_Area" localSheetId="17">'DC19'!$A$1:$AA$54</definedName>
    <definedName name="_xlnm.Print_Area" localSheetId="22">'DC20'!$A$1:$AA$54</definedName>
    <definedName name="_xlnm.Print_Area" localSheetId="1">'FS161'!$A$1:$AA$54</definedName>
    <definedName name="_xlnm.Print_Area" localSheetId="2">'FS162'!$A$1:$AA$54</definedName>
    <definedName name="_xlnm.Print_Area" localSheetId="3">'FS163'!$A$1:$AA$54</definedName>
    <definedName name="_xlnm.Print_Area" localSheetId="5">'FS181'!$A$1:$AA$54</definedName>
    <definedName name="_xlnm.Print_Area" localSheetId="6">'FS182'!$A$1:$AA$54</definedName>
    <definedName name="_xlnm.Print_Area" localSheetId="7">'FS183'!$A$1:$AA$54</definedName>
    <definedName name="_xlnm.Print_Area" localSheetId="8">'FS184'!$A$1:$AA$54</definedName>
    <definedName name="_xlnm.Print_Area" localSheetId="9">'FS185'!$A$1:$AA$54</definedName>
    <definedName name="_xlnm.Print_Area" localSheetId="11">'FS191'!$A$1:$AA$54</definedName>
    <definedName name="_xlnm.Print_Area" localSheetId="12">'FS192'!$A$1:$AA$54</definedName>
    <definedName name="_xlnm.Print_Area" localSheetId="13">'FS193'!$A$1:$AA$54</definedName>
    <definedName name="_xlnm.Print_Area" localSheetId="14">'FS194'!$A$1:$AA$54</definedName>
    <definedName name="_xlnm.Print_Area" localSheetId="15">'FS195'!$A$1:$AA$54</definedName>
    <definedName name="_xlnm.Print_Area" localSheetId="16">'FS196'!$A$1:$AA$54</definedName>
    <definedName name="_xlnm.Print_Area" localSheetId="18">'FS201'!$A$1:$AA$54</definedName>
    <definedName name="_xlnm.Print_Area" localSheetId="19">'FS203'!$A$1:$AA$54</definedName>
    <definedName name="_xlnm.Print_Area" localSheetId="20">'FS204'!$A$1:$AA$54</definedName>
    <definedName name="_xlnm.Print_Area" localSheetId="21">'FS205'!$A$1:$AA$54</definedName>
    <definedName name="_xlnm.Print_Area" localSheetId="0">MAN!$A$1:$AA$54</definedName>
    <definedName name="_xlnm.Print_Area" localSheetId="23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Z50" i="2" s="1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K44" i="2"/>
  <c r="AA43" i="2"/>
  <c r="Y43" i="2"/>
  <c r="X43" i="2"/>
  <c r="Z43" i="2" s="1"/>
  <c r="W43" i="2"/>
  <c r="V43" i="2"/>
  <c r="U43" i="2"/>
  <c r="T43" i="2"/>
  <c r="S43" i="2"/>
  <c r="S44" i="2" s="1"/>
  <c r="R43" i="2"/>
  <c r="Q43" i="2"/>
  <c r="P43" i="2"/>
  <c r="O43" i="2"/>
  <c r="N43" i="2"/>
  <c r="M43" i="2"/>
  <c r="L43" i="2"/>
  <c r="L44" i="2" s="1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V45" i="2" s="1"/>
  <c r="U37" i="2"/>
  <c r="U44" i="2" s="1"/>
  <c r="T37" i="2"/>
  <c r="S37" i="2"/>
  <c r="R37" i="2"/>
  <c r="Q37" i="2"/>
  <c r="Q44" i="2" s="1"/>
  <c r="P37" i="2"/>
  <c r="P44" i="2" s="1"/>
  <c r="O37" i="2"/>
  <c r="O44" i="2" s="1"/>
  <c r="N37" i="2"/>
  <c r="N44" i="2" s="1"/>
  <c r="M37" i="2"/>
  <c r="M44" i="2" s="1"/>
  <c r="L37" i="2"/>
  <c r="K37" i="2"/>
  <c r="J37" i="2"/>
  <c r="J44" i="2" s="1"/>
  <c r="I37" i="2"/>
  <c r="I44" i="2" s="1"/>
  <c r="H37" i="2"/>
  <c r="H44" i="2" s="1"/>
  <c r="G37" i="2"/>
  <c r="G44" i="2" s="1"/>
  <c r="F37" i="2"/>
  <c r="F44" i="2" s="1"/>
  <c r="E37" i="2"/>
  <c r="E44" i="2" s="1"/>
  <c r="D37" i="2"/>
  <c r="C37" i="2"/>
  <c r="C44" i="2" s="1"/>
  <c r="V26" i="2"/>
  <c r="Q26" i="2"/>
  <c r="Q45" i="2" s="1"/>
  <c r="N26" i="2"/>
  <c r="N45" i="2" s="1"/>
  <c r="J26" i="2"/>
  <c r="J45" i="2" s="1"/>
  <c r="AA25" i="2"/>
  <c r="Y25" i="2"/>
  <c r="X25" i="2"/>
  <c r="Z25" i="2" s="1"/>
  <c r="W25" i="2"/>
  <c r="W26" i="2" s="1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Y45" i="2" s="1"/>
  <c r="X13" i="2"/>
  <c r="W13" i="2"/>
  <c r="V13" i="2"/>
  <c r="U13" i="2"/>
  <c r="U26" i="2" s="1"/>
  <c r="T13" i="2"/>
  <c r="S13" i="2"/>
  <c r="S26" i="2" s="1"/>
  <c r="R13" i="2"/>
  <c r="Q13" i="2"/>
  <c r="P13" i="2"/>
  <c r="P26" i="2" s="1"/>
  <c r="O13" i="2"/>
  <c r="N13" i="2"/>
  <c r="M13" i="2"/>
  <c r="M26" i="2" s="1"/>
  <c r="M45" i="2" s="1"/>
  <c r="L13" i="2"/>
  <c r="L26" i="2" s="1"/>
  <c r="K13" i="2"/>
  <c r="K26" i="2" s="1"/>
  <c r="K45" i="2" s="1"/>
  <c r="J13" i="2"/>
  <c r="I13" i="2"/>
  <c r="I26" i="2" s="1"/>
  <c r="I45" i="2" s="1"/>
  <c r="H13" i="2"/>
  <c r="G13" i="2"/>
  <c r="F13" i="2"/>
  <c r="F26" i="2" s="1"/>
  <c r="E13" i="2"/>
  <c r="E26" i="2" s="1"/>
  <c r="D13" i="2"/>
  <c r="D26" i="2" s="1"/>
  <c r="C13" i="2"/>
  <c r="C26" i="2" s="1"/>
  <c r="C45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S44" i="3"/>
  <c r="O44" i="3"/>
  <c r="N44" i="3"/>
  <c r="N45" i="3" s="1"/>
  <c r="L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C44" i="3" s="1"/>
  <c r="AA37" i="3"/>
  <c r="AA44" i="3" s="1"/>
  <c r="Y37" i="3"/>
  <c r="X37" i="3"/>
  <c r="W37" i="3"/>
  <c r="W44" i="3" s="1"/>
  <c r="V37" i="3"/>
  <c r="V44" i="3" s="1"/>
  <c r="V45" i="3" s="1"/>
  <c r="U37" i="3"/>
  <c r="U44" i="3" s="1"/>
  <c r="T37" i="3"/>
  <c r="T44" i="3" s="1"/>
  <c r="S37" i="3"/>
  <c r="R37" i="3"/>
  <c r="Q37" i="3"/>
  <c r="Q44" i="3" s="1"/>
  <c r="P37" i="3"/>
  <c r="O37" i="3"/>
  <c r="N37" i="3"/>
  <c r="M37" i="3"/>
  <c r="M44" i="3" s="1"/>
  <c r="L37" i="3"/>
  <c r="K37" i="3"/>
  <c r="K44" i="3" s="1"/>
  <c r="J37" i="3"/>
  <c r="I37" i="3"/>
  <c r="H37" i="3"/>
  <c r="H44" i="3" s="1"/>
  <c r="G37" i="3"/>
  <c r="G44" i="3" s="1"/>
  <c r="F37" i="3"/>
  <c r="F44" i="3" s="1"/>
  <c r="E37" i="3"/>
  <c r="E44" i="3" s="1"/>
  <c r="D37" i="3"/>
  <c r="D44" i="3" s="1"/>
  <c r="C37" i="3"/>
  <c r="W26" i="3"/>
  <c r="V26" i="3"/>
  <c r="Q26" i="3"/>
  <c r="O26" i="3"/>
  <c r="J26" i="3"/>
  <c r="AA25" i="3"/>
  <c r="Y25" i="3"/>
  <c r="Y26" i="3" s="1"/>
  <c r="X25" i="3"/>
  <c r="W25" i="3"/>
  <c r="V25" i="3"/>
  <c r="U25" i="3"/>
  <c r="T25" i="3"/>
  <c r="S25" i="3"/>
  <c r="R25" i="3"/>
  <c r="R26" i="3" s="1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V13" i="3"/>
  <c r="U13" i="3"/>
  <c r="U26" i="3" s="1"/>
  <c r="U45" i="3" s="1"/>
  <c r="T13" i="3"/>
  <c r="T26" i="3" s="1"/>
  <c r="T45" i="3" s="1"/>
  <c r="S13" i="3"/>
  <c r="R13" i="3"/>
  <c r="Q13" i="3"/>
  <c r="P13" i="3"/>
  <c r="P26" i="3" s="1"/>
  <c r="O13" i="3"/>
  <c r="N13" i="3"/>
  <c r="N26" i="3" s="1"/>
  <c r="M13" i="3"/>
  <c r="M26" i="3" s="1"/>
  <c r="M45" i="3" s="1"/>
  <c r="L13" i="3"/>
  <c r="K13" i="3"/>
  <c r="J13" i="3"/>
  <c r="I13" i="3"/>
  <c r="I26" i="3" s="1"/>
  <c r="H13" i="3"/>
  <c r="H26" i="3" s="1"/>
  <c r="H45" i="3" s="1"/>
  <c r="G13" i="3"/>
  <c r="G26" i="3" s="1"/>
  <c r="F13" i="3"/>
  <c r="F26" i="3" s="1"/>
  <c r="F45" i="3" s="1"/>
  <c r="E13" i="3"/>
  <c r="E26" i="3" s="1"/>
  <c r="D13" i="3"/>
  <c r="C13" i="3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T44" i="4"/>
  <c r="S44" i="4"/>
  <c r="F44" i="4"/>
  <c r="AA43" i="4"/>
  <c r="Y43" i="4"/>
  <c r="X43" i="4"/>
  <c r="Z43" i="4" s="1"/>
  <c r="W43" i="4"/>
  <c r="W44" i="4" s="1"/>
  <c r="V43" i="4"/>
  <c r="U43" i="4"/>
  <c r="T43" i="4"/>
  <c r="S43" i="4"/>
  <c r="R43" i="4"/>
  <c r="Q43" i="4"/>
  <c r="P43" i="4"/>
  <c r="O43" i="4"/>
  <c r="N43" i="4"/>
  <c r="M43" i="4"/>
  <c r="L43" i="4"/>
  <c r="K43" i="4"/>
  <c r="K44" i="4" s="1"/>
  <c r="J43" i="4"/>
  <c r="I43" i="4"/>
  <c r="H43" i="4"/>
  <c r="G43" i="4"/>
  <c r="G44" i="4" s="1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S37" i="4"/>
  <c r="R37" i="4"/>
  <c r="R44" i="4" s="1"/>
  <c r="Q37" i="4"/>
  <c r="P37" i="4"/>
  <c r="O37" i="4"/>
  <c r="O44" i="4" s="1"/>
  <c r="N37" i="4"/>
  <c r="N44" i="4" s="1"/>
  <c r="N45" i="4" s="1"/>
  <c r="M37" i="4"/>
  <c r="M44" i="4" s="1"/>
  <c r="M45" i="4" s="1"/>
  <c r="L37" i="4"/>
  <c r="L44" i="4" s="1"/>
  <c r="K37" i="4"/>
  <c r="J37" i="4"/>
  <c r="I37" i="4"/>
  <c r="I44" i="4" s="1"/>
  <c r="H37" i="4"/>
  <c r="G37" i="4"/>
  <c r="F37" i="4"/>
  <c r="E37" i="4"/>
  <c r="D37" i="4"/>
  <c r="D44" i="4" s="1"/>
  <c r="C37" i="4"/>
  <c r="C44" i="4" s="1"/>
  <c r="N26" i="4"/>
  <c r="J26" i="4"/>
  <c r="AA25" i="4"/>
  <c r="Y25" i="4"/>
  <c r="X25" i="4"/>
  <c r="Z25" i="4" s="1"/>
  <c r="W25" i="4"/>
  <c r="V25" i="4"/>
  <c r="U25" i="4"/>
  <c r="T25" i="4"/>
  <c r="S25" i="4"/>
  <c r="R25" i="4"/>
  <c r="R26" i="4" s="1"/>
  <c r="Q25" i="4"/>
  <c r="P25" i="4"/>
  <c r="O25" i="4"/>
  <c r="O26" i="4" s="1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Y45" i="4" s="1"/>
  <c r="X13" i="4"/>
  <c r="X26" i="4" s="1"/>
  <c r="Z26" i="4" s="1"/>
  <c r="W13" i="4"/>
  <c r="V13" i="4"/>
  <c r="U13" i="4"/>
  <c r="U26" i="4" s="1"/>
  <c r="U45" i="4" s="1"/>
  <c r="T13" i="4"/>
  <c r="T26" i="4" s="1"/>
  <c r="T45" i="4" s="1"/>
  <c r="S13" i="4"/>
  <c r="S26" i="4" s="1"/>
  <c r="S45" i="4" s="1"/>
  <c r="R13" i="4"/>
  <c r="Q13" i="4"/>
  <c r="P13" i="4"/>
  <c r="O13" i="4"/>
  <c r="N13" i="4"/>
  <c r="M13" i="4"/>
  <c r="M26" i="4" s="1"/>
  <c r="L13" i="4"/>
  <c r="L26" i="4" s="1"/>
  <c r="K13" i="4"/>
  <c r="K26" i="4" s="1"/>
  <c r="J13" i="4"/>
  <c r="I13" i="4"/>
  <c r="H13" i="4"/>
  <c r="G13" i="4"/>
  <c r="G26" i="4" s="1"/>
  <c r="F13" i="4"/>
  <c r="F26" i="4" s="1"/>
  <c r="E13" i="4"/>
  <c r="E26" i="4" s="1"/>
  <c r="D13" i="4"/>
  <c r="D26" i="4" s="1"/>
  <c r="D45" i="4" s="1"/>
  <c r="C13" i="4"/>
  <c r="C26" i="4" s="1"/>
  <c r="C45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M45" i="5"/>
  <c r="C45" i="5"/>
  <c r="AA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O44" i="5" s="1"/>
  <c r="N43" i="5"/>
  <c r="M43" i="5"/>
  <c r="L43" i="5"/>
  <c r="K43" i="5"/>
  <c r="J43" i="5"/>
  <c r="I43" i="5"/>
  <c r="H43" i="5"/>
  <c r="G43" i="5"/>
  <c r="G44" i="5" s="1"/>
  <c r="F43" i="5"/>
  <c r="E43" i="5"/>
  <c r="D43" i="5"/>
  <c r="C43" i="5"/>
  <c r="AA37" i="5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G37" i="5"/>
  <c r="F37" i="5"/>
  <c r="F44" i="5" s="1"/>
  <c r="E37" i="5"/>
  <c r="E44" i="5" s="1"/>
  <c r="D37" i="5"/>
  <c r="C37" i="5"/>
  <c r="C44" i="5" s="1"/>
  <c r="O26" i="5"/>
  <c r="N26" i="5"/>
  <c r="M26" i="5"/>
  <c r="G26" i="5"/>
  <c r="G45" i="5" s="1"/>
  <c r="F26" i="5"/>
  <c r="AA25" i="5"/>
  <c r="Y25" i="5"/>
  <c r="X25" i="5"/>
  <c r="Z25" i="5" s="1"/>
  <c r="W25" i="5"/>
  <c r="W26" i="5" s="1"/>
  <c r="V25" i="5"/>
  <c r="V26" i="5" s="1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Y45" i="5" s="1"/>
  <c r="X13" i="5"/>
  <c r="X26" i="5" s="1"/>
  <c r="Z26" i="5" s="1"/>
  <c r="W13" i="5"/>
  <c r="V13" i="5"/>
  <c r="U13" i="5"/>
  <c r="U26" i="5" s="1"/>
  <c r="U45" i="5" s="1"/>
  <c r="T13" i="5"/>
  <c r="T26" i="5" s="1"/>
  <c r="S13" i="5"/>
  <c r="R13" i="5"/>
  <c r="Q13" i="5"/>
  <c r="P13" i="5"/>
  <c r="P26" i="5" s="1"/>
  <c r="O13" i="5"/>
  <c r="N13" i="5"/>
  <c r="M13" i="5"/>
  <c r="L13" i="5"/>
  <c r="L26" i="5" s="1"/>
  <c r="K13" i="5"/>
  <c r="K26" i="5" s="1"/>
  <c r="J13" i="5"/>
  <c r="I13" i="5"/>
  <c r="I26" i="5" s="1"/>
  <c r="I45" i="5" s="1"/>
  <c r="H13" i="5"/>
  <c r="G13" i="5"/>
  <c r="F13" i="5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M45" i="6"/>
  <c r="AA44" i="6"/>
  <c r="L44" i="6"/>
  <c r="K44" i="6"/>
  <c r="J44" i="6"/>
  <c r="AA43" i="6"/>
  <c r="Y43" i="6"/>
  <c r="X43" i="6"/>
  <c r="Z43" i="6" s="1"/>
  <c r="W43" i="6"/>
  <c r="V43" i="6"/>
  <c r="V44" i="6" s="1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G44" i="6" s="1"/>
  <c r="F43" i="6"/>
  <c r="E43" i="6"/>
  <c r="D43" i="6"/>
  <c r="C43" i="6"/>
  <c r="AA37" i="6"/>
  <c r="Y37" i="6"/>
  <c r="Y44" i="6" s="1"/>
  <c r="X37" i="6"/>
  <c r="W37" i="6"/>
  <c r="V37" i="6"/>
  <c r="U37" i="6"/>
  <c r="T37" i="6"/>
  <c r="T44" i="6" s="1"/>
  <c r="S37" i="6"/>
  <c r="S44" i="6" s="1"/>
  <c r="R37" i="6"/>
  <c r="R44" i="6" s="1"/>
  <c r="Q37" i="6"/>
  <c r="P37" i="6"/>
  <c r="O37" i="6"/>
  <c r="N37" i="6"/>
  <c r="M37" i="6"/>
  <c r="M44" i="6" s="1"/>
  <c r="L37" i="6"/>
  <c r="K37" i="6"/>
  <c r="J37" i="6"/>
  <c r="I37" i="6"/>
  <c r="I44" i="6" s="1"/>
  <c r="H37" i="6"/>
  <c r="H44" i="6" s="1"/>
  <c r="G37" i="6"/>
  <c r="F37" i="6"/>
  <c r="E37" i="6"/>
  <c r="E44" i="6" s="1"/>
  <c r="D37" i="6"/>
  <c r="C37" i="6"/>
  <c r="C44" i="6" s="1"/>
  <c r="V26" i="6"/>
  <c r="V45" i="6" s="1"/>
  <c r="U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M26" i="6" s="1"/>
  <c r="L25" i="6"/>
  <c r="K25" i="6"/>
  <c r="J25" i="6"/>
  <c r="I25" i="6"/>
  <c r="H25" i="6"/>
  <c r="G25" i="6"/>
  <c r="F25" i="6"/>
  <c r="F26" i="6" s="1"/>
  <c r="E25" i="6"/>
  <c r="E26" i="6" s="1"/>
  <c r="E45" i="6" s="1"/>
  <c r="D25" i="6"/>
  <c r="C25" i="6"/>
  <c r="AA13" i="6"/>
  <c r="Y13" i="6"/>
  <c r="X13" i="6"/>
  <c r="W13" i="6"/>
  <c r="V13" i="6"/>
  <c r="U13" i="6"/>
  <c r="T13" i="6"/>
  <c r="S13" i="6"/>
  <c r="R13" i="6"/>
  <c r="R26" i="6" s="1"/>
  <c r="Q13" i="6"/>
  <c r="Q26" i="6" s="1"/>
  <c r="P13" i="6"/>
  <c r="P26" i="6" s="1"/>
  <c r="O13" i="6"/>
  <c r="O26" i="6" s="1"/>
  <c r="N13" i="6"/>
  <c r="N26" i="6" s="1"/>
  <c r="M13" i="6"/>
  <c r="L13" i="6"/>
  <c r="K13" i="6"/>
  <c r="K26" i="6" s="1"/>
  <c r="K45" i="6" s="1"/>
  <c r="J13" i="6"/>
  <c r="J26" i="6" s="1"/>
  <c r="J45" i="6" s="1"/>
  <c r="I13" i="6"/>
  <c r="I26" i="6" s="1"/>
  <c r="I45" i="6" s="1"/>
  <c r="H13" i="6"/>
  <c r="H26" i="6" s="1"/>
  <c r="H45" i="6" s="1"/>
  <c r="G13" i="6"/>
  <c r="G26" i="6" s="1"/>
  <c r="G45" i="6" s="1"/>
  <c r="F13" i="6"/>
  <c r="E13" i="6"/>
  <c r="D13" i="6"/>
  <c r="D26" i="6" s="1"/>
  <c r="C13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K44" i="7"/>
  <c r="J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M44" i="7" s="1"/>
  <c r="L43" i="7"/>
  <c r="L44" i="7" s="1"/>
  <c r="K43" i="7"/>
  <c r="J43" i="7"/>
  <c r="I43" i="7"/>
  <c r="H43" i="7"/>
  <c r="G43" i="7"/>
  <c r="F43" i="7"/>
  <c r="E43" i="7"/>
  <c r="E44" i="7" s="1"/>
  <c r="D43" i="7"/>
  <c r="C43" i="7"/>
  <c r="AA37" i="7"/>
  <c r="Y37" i="7"/>
  <c r="Y44" i="7" s="1"/>
  <c r="X37" i="7"/>
  <c r="X44" i="7" s="1"/>
  <c r="Z44" i="7" s="1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P37" i="7"/>
  <c r="O37" i="7"/>
  <c r="O44" i="7" s="1"/>
  <c r="N37" i="7"/>
  <c r="M37" i="7"/>
  <c r="L37" i="7"/>
  <c r="K37" i="7"/>
  <c r="J37" i="7"/>
  <c r="I37" i="7"/>
  <c r="I44" i="7" s="1"/>
  <c r="H37" i="7"/>
  <c r="H44" i="7" s="1"/>
  <c r="G37" i="7"/>
  <c r="G44" i="7" s="1"/>
  <c r="F37" i="7"/>
  <c r="E37" i="7"/>
  <c r="D37" i="7"/>
  <c r="D44" i="7" s="1"/>
  <c r="C37" i="7"/>
  <c r="X26" i="7"/>
  <c r="W26" i="7"/>
  <c r="U26" i="7"/>
  <c r="S26" i="7"/>
  <c r="O26" i="7"/>
  <c r="O45" i="7" s="1"/>
  <c r="E26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F26" i="7" s="1"/>
  <c r="E25" i="7"/>
  <c r="D25" i="7"/>
  <c r="C25" i="7"/>
  <c r="AA13" i="7"/>
  <c r="AA26" i="7" s="1"/>
  <c r="Y13" i="7"/>
  <c r="X13" i="7"/>
  <c r="Z13" i="7" s="1"/>
  <c r="W13" i="7"/>
  <c r="V13" i="7"/>
  <c r="U13" i="7"/>
  <c r="T13" i="7"/>
  <c r="T26" i="7" s="1"/>
  <c r="S13" i="7"/>
  <c r="R13" i="7"/>
  <c r="Q13" i="7"/>
  <c r="P13" i="7"/>
  <c r="P26" i="7" s="1"/>
  <c r="O13" i="7"/>
  <c r="N13" i="7"/>
  <c r="M13" i="7"/>
  <c r="M26" i="7" s="1"/>
  <c r="M45" i="7" s="1"/>
  <c r="L13" i="7"/>
  <c r="L26" i="7" s="1"/>
  <c r="K13" i="7"/>
  <c r="K26" i="7" s="1"/>
  <c r="K45" i="7" s="1"/>
  <c r="J13" i="7"/>
  <c r="I13" i="7"/>
  <c r="I26" i="7" s="1"/>
  <c r="I45" i="7" s="1"/>
  <c r="H13" i="7"/>
  <c r="H26" i="7" s="1"/>
  <c r="H45" i="7" s="1"/>
  <c r="G13" i="7"/>
  <c r="F13" i="7"/>
  <c r="E13" i="7"/>
  <c r="D13" i="7"/>
  <c r="C13" i="7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4" i="8"/>
  <c r="R44" i="8"/>
  <c r="AA43" i="8"/>
  <c r="Y43" i="8"/>
  <c r="X43" i="8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Y37" i="8"/>
  <c r="Y44" i="8" s="1"/>
  <c r="X37" i="8"/>
  <c r="W37" i="8"/>
  <c r="W44" i="8" s="1"/>
  <c r="V37" i="8"/>
  <c r="V44" i="8" s="1"/>
  <c r="U37" i="8"/>
  <c r="U44" i="8" s="1"/>
  <c r="T37" i="8"/>
  <c r="T44" i="8" s="1"/>
  <c r="T45" i="8" s="1"/>
  <c r="S37" i="8"/>
  <c r="R37" i="8"/>
  <c r="Q37" i="8"/>
  <c r="P37" i="8"/>
  <c r="O37" i="8"/>
  <c r="O44" i="8" s="1"/>
  <c r="N37" i="8"/>
  <c r="N44" i="8" s="1"/>
  <c r="M37" i="8"/>
  <c r="M44" i="8" s="1"/>
  <c r="L37" i="8"/>
  <c r="L44" i="8" s="1"/>
  <c r="K37" i="8"/>
  <c r="J37" i="8"/>
  <c r="I37" i="8"/>
  <c r="H37" i="8"/>
  <c r="H44" i="8" s="1"/>
  <c r="G37" i="8"/>
  <c r="G44" i="8" s="1"/>
  <c r="F37" i="8"/>
  <c r="E37" i="8"/>
  <c r="E44" i="8" s="1"/>
  <c r="D37" i="8"/>
  <c r="C37" i="8"/>
  <c r="H26" i="8"/>
  <c r="AA25" i="8"/>
  <c r="Y25" i="8"/>
  <c r="X25" i="8"/>
  <c r="W25" i="8"/>
  <c r="V25" i="8"/>
  <c r="V26" i="8" s="1"/>
  <c r="V45" i="8" s="1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V13" i="8"/>
  <c r="U13" i="8"/>
  <c r="U26" i="8" s="1"/>
  <c r="T13" i="8"/>
  <c r="T26" i="8" s="1"/>
  <c r="S13" i="8"/>
  <c r="S26" i="8" s="1"/>
  <c r="R13" i="8"/>
  <c r="R26" i="8" s="1"/>
  <c r="Q13" i="8"/>
  <c r="Q26" i="8" s="1"/>
  <c r="P13" i="8"/>
  <c r="O13" i="8"/>
  <c r="N13" i="8"/>
  <c r="M13" i="8"/>
  <c r="M26" i="8" s="1"/>
  <c r="M45" i="8" s="1"/>
  <c r="L13" i="8"/>
  <c r="K13" i="8"/>
  <c r="J13" i="8"/>
  <c r="I13" i="8"/>
  <c r="I26" i="8" s="1"/>
  <c r="H13" i="8"/>
  <c r="G13" i="8"/>
  <c r="G26" i="8" s="1"/>
  <c r="G45" i="8" s="1"/>
  <c r="F13" i="8"/>
  <c r="E13" i="8"/>
  <c r="E26" i="8" s="1"/>
  <c r="E45" i="8" s="1"/>
  <c r="D13" i="8"/>
  <c r="D26" i="8" s="1"/>
  <c r="C13" i="8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U37" i="9"/>
  <c r="U44" i="9" s="1"/>
  <c r="T37" i="9"/>
  <c r="T44" i="9" s="1"/>
  <c r="S37" i="9"/>
  <c r="R37" i="9"/>
  <c r="Q37" i="9"/>
  <c r="P37" i="9"/>
  <c r="O37" i="9"/>
  <c r="N37" i="9"/>
  <c r="M37" i="9"/>
  <c r="M44" i="9" s="1"/>
  <c r="L37" i="9"/>
  <c r="L44" i="9" s="1"/>
  <c r="K37" i="9"/>
  <c r="K44" i="9" s="1"/>
  <c r="J37" i="9"/>
  <c r="J44" i="9" s="1"/>
  <c r="I37" i="9"/>
  <c r="H37" i="9"/>
  <c r="G37" i="9"/>
  <c r="G44" i="9" s="1"/>
  <c r="F37" i="9"/>
  <c r="F44" i="9" s="1"/>
  <c r="E37" i="9"/>
  <c r="E44" i="9" s="1"/>
  <c r="D37" i="9"/>
  <c r="D44" i="9" s="1"/>
  <c r="C37" i="9"/>
  <c r="X26" i="9"/>
  <c r="R26" i="9"/>
  <c r="O26" i="9"/>
  <c r="J26" i="9"/>
  <c r="J45" i="9" s="1"/>
  <c r="I26" i="9"/>
  <c r="AA25" i="9"/>
  <c r="Y25" i="9"/>
  <c r="Z25" i="9" s="1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X13" i="9"/>
  <c r="Z13" i="9" s="1"/>
  <c r="W13" i="9"/>
  <c r="W26" i="9" s="1"/>
  <c r="V13" i="9"/>
  <c r="U13" i="9"/>
  <c r="U26" i="9" s="1"/>
  <c r="T13" i="9"/>
  <c r="S13" i="9"/>
  <c r="R13" i="9"/>
  <c r="Q13" i="9"/>
  <c r="Q26" i="9" s="1"/>
  <c r="P13" i="9"/>
  <c r="P26" i="9" s="1"/>
  <c r="O13" i="9"/>
  <c r="N13" i="9"/>
  <c r="M13" i="9"/>
  <c r="M26" i="9" s="1"/>
  <c r="M45" i="9" s="1"/>
  <c r="L13" i="9"/>
  <c r="L26" i="9" s="1"/>
  <c r="K13" i="9"/>
  <c r="K26" i="9" s="1"/>
  <c r="J13" i="9"/>
  <c r="I13" i="9"/>
  <c r="H13" i="9"/>
  <c r="H26" i="9" s="1"/>
  <c r="G13" i="9"/>
  <c r="F13" i="9"/>
  <c r="F26" i="9" s="1"/>
  <c r="E13" i="9"/>
  <c r="D13" i="9"/>
  <c r="C13" i="9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H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M44" i="10" s="1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X37" i="10"/>
  <c r="W37" i="10"/>
  <c r="W44" i="10" s="1"/>
  <c r="V37" i="10"/>
  <c r="U37" i="10"/>
  <c r="T37" i="10"/>
  <c r="S37" i="10"/>
  <c r="R37" i="10"/>
  <c r="Q37" i="10"/>
  <c r="P37" i="10"/>
  <c r="P44" i="10" s="1"/>
  <c r="O37" i="10"/>
  <c r="O44" i="10" s="1"/>
  <c r="O45" i="10" s="1"/>
  <c r="N37" i="10"/>
  <c r="M37" i="10"/>
  <c r="L37" i="10"/>
  <c r="K37" i="10"/>
  <c r="J37" i="10"/>
  <c r="J44" i="10" s="1"/>
  <c r="I37" i="10"/>
  <c r="I44" i="10" s="1"/>
  <c r="H37" i="10"/>
  <c r="G37" i="10"/>
  <c r="F37" i="10"/>
  <c r="E37" i="10"/>
  <c r="E44" i="10" s="1"/>
  <c r="D37" i="10"/>
  <c r="D44" i="10" s="1"/>
  <c r="C37" i="10"/>
  <c r="C44" i="10" s="1"/>
  <c r="T26" i="10"/>
  <c r="S26" i="10"/>
  <c r="H26" i="10"/>
  <c r="AA25" i="10"/>
  <c r="Y25" i="10"/>
  <c r="X25" i="10"/>
  <c r="X26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D26" i="10" s="1"/>
  <c r="C25" i="10"/>
  <c r="AA13" i="10"/>
  <c r="AA26" i="10" s="1"/>
  <c r="Y13" i="10"/>
  <c r="X13" i="10"/>
  <c r="Z13" i="10" s="1"/>
  <c r="W13" i="10"/>
  <c r="W26" i="10" s="1"/>
  <c r="V13" i="10"/>
  <c r="V26" i="10" s="1"/>
  <c r="U13" i="10"/>
  <c r="U26" i="10" s="1"/>
  <c r="T13" i="10"/>
  <c r="S13" i="10"/>
  <c r="R13" i="10"/>
  <c r="R26" i="10" s="1"/>
  <c r="Q13" i="10"/>
  <c r="P13" i="10"/>
  <c r="P26" i="10" s="1"/>
  <c r="O13" i="10"/>
  <c r="O26" i="10" s="1"/>
  <c r="N13" i="10"/>
  <c r="N26" i="10" s="1"/>
  <c r="M13" i="10"/>
  <c r="M26" i="10" s="1"/>
  <c r="L13" i="10"/>
  <c r="K13" i="10"/>
  <c r="K26" i="10" s="1"/>
  <c r="J13" i="10"/>
  <c r="I13" i="10"/>
  <c r="H13" i="10"/>
  <c r="G13" i="10"/>
  <c r="G26" i="10" s="1"/>
  <c r="F13" i="10"/>
  <c r="F26" i="10" s="1"/>
  <c r="E13" i="10"/>
  <c r="E26" i="10" s="1"/>
  <c r="E45" i="10" s="1"/>
  <c r="D13" i="10"/>
  <c r="C13" i="10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43" i="11"/>
  <c r="Y43" i="11"/>
  <c r="Y44" i="11" s="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AA44" i="11" s="1"/>
  <c r="Y37" i="11"/>
  <c r="X37" i="11"/>
  <c r="Z37" i="11" s="1"/>
  <c r="W37" i="11"/>
  <c r="W44" i="11" s="1"/>
  <c r="V37" i="11"/>
  <c r="U37" i="11"/>
  <c r="U44" i="11" s="1"/>
  <c r="T37" i="11"/>
  <c r="T44" i="11" s="1"/>
  <c r="S37" i="11"/>
  <c r="R37" i="11"/>
  <c r="Q37" i="11"/>
  <c r="P37" i="11"/>
  <c r="P44" i="11" s="1"/>
  <c r="O37" i="11"/>
  <c r="O44" i="11" s="1"/>
  <c r="N37" i="11"/>
  <c r="M37" i="11"/>
  <c r="M44" i="11" s="1"/>
  <c r="L37" i="11"/>
  <c r="K37" i="11"/>
  <c r="J37" i="11"/>
  <c r="J44" i="11" s="1"/>
  <c r="I37" i="11"/>
  <c r="I44" i="11" s="1"/>
  <c r="H37" i="11"/>
  <c r="H44" i="11" s="1"/>
  <c r="G37" i="11"/>
  <c r="G44" i="11" s="1"/>
  <c r="F37" i="11"/>
  <c r="E37" i="11"/>
  <c r="E44" i="11" s="1"/>
  <c r="D37" i="11"/>
  <c r="C37" i="11"/>
  <c r="P26" i="11"/>
  <c r="K26" i="11"/>
  <c r="AA25" i="11"/>
  <c r="Y25" i="11"/>
  <c r="X25" i="11"/>
  <c r="Z25" i="11" s="1"/>
  <c r="W25" i="11"/>
  <c r="V25" i="11"/>
  <c r="U25" i="11"/>
  <c r="T25" i="11"/>
  <c r="T26" i="11" s="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AA45" i="11" s="1"/>
  <c r="Z13" i="11"/>
  <c r="Y13" i="11"/>
  <c r="X13" i="11"/>
  <c r="W13" i="11"/>
  <c r="V13" i="11"/>
  <c r="U13" i="11"/>
  <c r="U26" i="11" s="1"/>
  <c r="T13" i="11"/>
  <c r="S13" i="11"/>
  <c r="R13" i="11"/>
  <c r="Q13" i="11"/>
  <c r="P13" i="11"/>
  <c r="O13" i="11"/>
  <c r="N13" i="11"/>
  <c r="N26" i="11" s="1"/>
  <c r="M13" i="11"/>
  <c r="M26" i="11" s="1"/>
  <c r="L13" i="11"/>
  <c r="K13" i="11"/>
  <c r="J13" i="11"/>
  <c r="I13" i="11"/>
  <c r="H13" i="11"/>
  <c r="H26" i="11" s="1"/>
  <c r="G13" i="11"/>
  <c r="G26" i="11" s="1"/>
  <c r="F13" i="11"/>
  <c r="F26" i="11" s="1"/>
  <c r="E13" i="11"/>
  <c r="E26" i="11" s="1"/>
  <c r="E45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G45" i="12"/>
  <c r="X44" i="12"/>
  <c r="AA43" i="12"/>
  <c r="Y43" i="12"/>
  <c r="Y44" i="12" s="1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X37" i="12"/>
  <c r="Z37" i="12" s="1"/>
  <c r="W37" i="12"/>
  <c r="W44" i="12" s="1"/>
  <c r="V37" i="12"/>
  <c r="U37" i="12"/>
  <c r="U44" i="12" s="1"/>
  <c r="T37" i="12"/>
  <c r="T44" i="12" s="1"/>
  <c r="S37" i="12"/>
  <c r="S44" i="12" s="1"/>
  <c r="R37" i="12"/>
  <c r="R44" i="12" s="1"/>
  <c r="Q37" i="12"/>
  <c r="P37" i="12"/>
  <c r="P44" i="12" s="1"/>
  <c r="O37" i="12"/>
  <c r="O44" i="12" s="1"/>
  <c r="N37" i="12"/>
  <c r="M37" i="12"/>
  <c r="M44" i="12" s="1"/>
  <c r="L37" i="12"/>
  <c r="L44" i="12" s="1"/>
  <c r="K37" i="12"/>
  <c r="J37" i="12"/>
  <c r="I37" i="12"/>
  <c r="H37" i="12"/>
  <c r="H44" i="12" s="1"/>
  <c r="G37" i="12"/>
  <c r="G44" i="12" s="1"/>
  <c r="F37" i="12"/>
  <c r="E37" i="12"/>
  <c r="E44" i="12" s="1"/>
  <c r="D37" i="12"/>
  <c r="C37" i="12"/>
  <c r="T26" i="12"/>
  <c r="S26" i="12"/>
  <c r="P26" i="12"/>
  <c r="K26" i="12"/>
  <c r="AA25" i="12"/>
  <c r="Y25" i="12"/>
  <c r="X25" i="12"/>
  <c r="X26" i="12" s="1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AA45" i="12" s="1"/>
  <c r="Y13" i="12"/>
  <c r="Z13" i="12" s="1"/>
  <c r="X13" i="12"/>
  <c r="W13" i="12"/>
  <c r="V13" i="12"/>
  <c r="U13" i="12"/>
  <c r="U26" i="12" s="1"/>
  <c r="T13" i="12"/>
  <c r="S13" i="12"/>
  <c r="R13" i="12"/>
  <c r="R26" i="12" s="1"/>
  <c r="Q13" i="12"/>
  <c r="P13" i="12"/>
  <c r="O13" i="12"/>
  <c r="O26" i="12" s="1"/>
  <c r="N13" i="12"/>
  <c r="N26" i="12" s="1"/>
  <c r="M13" i="12"/>
  <c r="M26" i="12" s="1"/>
  <c r="L13" i="12"/>
  <c r="K13" i="12"/>
  <c r="J13" i="12"/>
  <c r="J26" i="12" s="1"/>
  <c r="I13" i="12"/>
  <c r="H13" i="12"/>
  <c r="H26" i="12" s="1"/>
  <c r="G13" i="12"/>
  <c r="G26" i="12" s="1"/>
  <c r="F13" i="12"/>
  <c r="F26" i="12" s="1"/>
  <c r="E13" i="12"/>
  <c r="E26" i="12" s="1"/>
  <c r="E45" i="12" s="1"/>
  <c r="D13" i="12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M44" i="13" s="1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V37" i="13"/>
  <c r="U37" i="13"/>
  <c r="U44" i="13" s="1"/>
  <c r="T37" i="13"/>
  <c r="S37" i="13"/>
  <c r="R37" i="13"/>
  <c r="Q37" i="13"/>
  <c r="P37" i="13"/>
  <c r="P44" i="13" s="1"/>
  <c r="O37" i="13"/>
  <c r="O44" i="13" s="1"/>
  <c r="N37" i="13"/>
  <c r="N44" i="13" s="1"/>
  <c r="M37" i="13"/>
  <c r="L37" i="13"/>
  <c r="K37" i="13"/>
  <c r="J37" i="13"/>
  <c r="J44" i="13" s="1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X26" i="13"/>
  <c r="P26" i="13"/>
  <c r="AA25" i="13"/>
  <c r="Y25" i="13"/>
  <c r="X25" i="13"/>
  <c r="W25" i="13"/>
  <c r="V25" i="13"/>
  <c r="U25" i="13"/>
  <c r="T25" i="13"/>
  <c r="T26" i="13" s="1"/>
  <c r="S25" i="13"/>
  <c r="R25" i="13"/>
  <c r="Q25" i="13"/>
  <c r="P25" i="13"/>
  <c r="O25" i="13"/>
  <c r="N25" i="13"/>
  <c r="M25" i="13"/>
  <c r="L25" i="13"/>
  <c r="K25" i="13"/>
  <c r="J25" i="13"/>
  <c r="I25" i="13"/>
  <c r="H25" i="13"/>
  <c r="H26" i="13" s="1"/>
  <c r="G25" i="13"/>
  <c r="F25" i="13"/>
  <c r="E25" i="13"/>
  <c r="D25" i="13"/>
  <c r="C25" i="13"/>
  <c r="AA13" i="13"/>
  <c r="Y13" i="13"/>
  <c r="X13" i="13"/>
  <c r="Z13" i="13" s="1"/>
  <c r="W13" i="13"/>
  <c r="W26" i="13" s="1"/>
  <c r="V13" i="13"/>
  <c r="V26" i="13" s="1"/>
  <c r="U13" i="13"/>
  <c r="T13" i="13"/>
  <c r="S13" i="13"/>
  <c r="R13" i="13"/>
  <c r="R26" i="13" s="1"/>
  <c r="Q13" i="13"/>
  <c r="P13" i="13"/>
  <c r="O13" i="13"/>
  <c r="O26" i="13" s="1"/>
  <c r="N13" i="13"/>
  <c r="N26" i="13" s="1"/>
  <c r="M13" i="13"/>
  <c r="M26" i="13" s="1"/>
  <c r="L13" i="13"/>
  <c r="L26" i="13" s="1"/>
  <c r="K13" i="13"/>
  <c r="J13" i="13"/>
  <c r="J26" i="13" s="1"/>
  <c r="J45" i="13" s="1"/>
  <c r="I13" i="13"/>
  <c r="H13" i="13"/>
  <c r="G13" i="13"/>
  <c r="G26" i="13" s="1"/>
  <c r="G45" i="13" s="1"/>
  <c r="F13" i="13"/>
  <c r="E13" i="13"/>
  <c r="D13" i="13"/>
  <c r="C13" i="13"/>
  <c r="AA50" i="14"/>
  <c r="Y50" i="14"/>
  <c r="Z50" i="14" s="1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43" i="14"/>
  <c r="Y43" i="14"/>
  <c r="X43" i="14"/>
  <c r="Z43" i="14" s="1"/>
  <c r="W43" i="14"/>
  <c r="V43" i="14"/>
  <c r="U43" i="14"/>
  <c r="T43" i="14"/>
  <c r="T44" i="14" s="1"/>
  <c r="S43" i="14"/>
  <c r="R43" i="14"/>
  <c r="Q43" i="14"/>
  <c r="P43" i="14"/>
  <c r="O43" i="14"/>
  <c r="N43" i="14"/>
  <c r="M43" i="14"/>
  <c r="M44" i="14" s="1"/>
  <c r="L43" i="14"/>
  <c r="L44" i="14" s="1"/>
  <c r="K43" i="14"/>
  <c r="J43" i="14"/>
  <c r="I43" i="14"/>
  <c r="H43" i="14"/>
  <c r="G43" i="14"/>
  <c r="F43" i="14"/>
  <c r="E43" i="14"/>
  <c r="D43" i="14"/>
  <c r="C43" i="14"/>
  <c r="AA37" i="14"/>
  <c r="AA44" i="14" s="1"/>
  <c r="AA45" i="14" s="1"/>
  <c r="Y37" i="14"/>
  <c r="Y44" i="14" s="1"/>
  <c r="X37" i="14"/>
  <c r="X44" i="14" s="1"/>
  <c r="Z44" i="14" s="1"/>
  <c r="W37" i="14"/>
  <c r="W44" i="14" s="1"/>
  <c r="V37" i="14"/>
  <c r="U37" i="14"/>
  <c r="T37" i="14"/>
  <c r="S37" i="14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K37" i="14"/>
  <c r="K44" i="14" s="1"/>
  <c r="J37" i="14"/>
  <c r="J44" i="14" s="1"/>
  <c r="I37" i="14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W26" i="14"/>
  <c r="P26" i="14"/>
  <c r="P45" i="14" s="1"/>
  <c r="O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H26" i="14" s="1"/>
  <c r="H45" i="14" s="1"/>
  <c r="G25" i="14"/>
  <c r="F25" i="14"/>
  <c r="E25" i="14"/>
  <c r="D25" i="14"/>
  <c r="C25" i="14"/>
  <c r="AA13" i="14"/>
  <c r="AA26" i="14" s="1"/>
  <c r="Y13" i="14"/>
  <c r="X13" i="14"/>
  <c r="Z13" i="14" s="1"/>
  <c r="W13" i="14"/>
  <c r="V13" i="14"/>
  <c r="U13" i="14"/>
  <c r="U26" i="14" s="1"/>
  <c r="T13" i="14"/>
  <c r="T26" i="14" s="1"/>
  <c r="S13" i="14"/>
  <c r="R13" i="14"/>
  <c r="Q13" i="14"/>
  <c r="P13" i="14"/>
  <c r="O13" i="14"/>
  <c r="N13" i="14"/>
  <c r="N26" i="14" s="1"/>
  <c r="M13" i="14"/>
  <c r="M26" i="14" s="1"/>
  <c r="L13" i="14"/>
  <c r="L26" i="14" s="1"/>
  <c r="K13" i="14"/>
  <c r="J13" i="14"/>
  <c r="J26" i="14" s="1"/>
  <c r="I13" i="14"/>
  <c r="H13" i="14"/>
  <c r="G13" i="14"/>
  <c r="F13" i="14"/>
  <c r="E13" i="14"/>
  <c r="E26" i="14" s="1"/>
  <c r="D13" i="14"/>
  <c r="D26" i="14" s="1"/>
  <c r="D45" i="14" s="1"/>
  <c r="C13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W44" i="15" s="1"/>
  <c r="V43" i="15"/>
  <c r="U43" i="15"/>
  <c r="T43" i="15"/>
  <c r="S43" i="15"/>
  <c r="R43" i="15"/>
  <c r="Q43" i="15"/>
  <c r="P43" i="15"/>
  <c r="O43" i="15"/>
  <c r="N43" i="15"/>
  <c r="M43" i="15"/>
  <c r="M44" i="15" s="1"/>
  <c r="L43" i="15"/>
  <c r="K43" i="15"/>
  <c r="J43" i="15"/>
  <c r="I43" i="15"/>
  <c r="H43" i="15"/>
  <c r="G43" i="15"/>
  <c r="F43" i="15"/>
  <c r="E43" i="15"/>
  <c r="D43" i="15"/>
  <c r="C43" i="15"/>
  <c r="AA37" i="15"/>
  <c r="AA44" i="15" s="1"/>
  <c r="Y37" i="15"/>
  <c r="Y44" i="15" s="1"/>
  <c r="X37" i="15"/>
  <c r="W37" i="15"/>
  <c r="V37" i="15"/>
  <c r="V44" i="15" s="1"/>
  <c r="U37" i="15"/>
  <c r="T37" i="15"/>
  <c r="T44" i="15" s="1"/>
  <c r="S37" i="15"/>
  <c r="S44" i="15" s="1"/>
  <c r="R37" i="15"/>
  <c r="Q37" i="15"/>
  <c r="P37" i="15"/>
  <c r="O37" i="15"/>
  <c r="O44" i="15" s="1"/>
  <c r="N37" i="15"/>
  <c r="N44" i="15" s="1"/>
  <c r="M37" i="15"/>
  <c r="L37" i="15"/>
  <c r="K37" i="15"/>
  <c r="J37" i="15"/>
  <c r="I37" i="15"/>
  <c r="I44" i="15" s="1"/>
  <c r="H37" i="15"/>
  <c r="G37" i="15"/>
  <c r="G44" i="15" s="1"/>
  <c r="F37" i="15"/>
  <c r="F44" i="15" s="1"/>
  <c r="E37" i="15"/>
  <c r="E44" i="15" s="1"/>
  <c r="D37" i="15"/>
  <c r="D44" i="15" s="1"/>
  <c r="C37" i="15"/>
  <c r="C44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Z13" i="15"/>
  <c r="Y13" i="15"/>
  <c r="X13" i="15"/>
  <c r="X26" i="15" s="1"/>
  <c r="W13" i="15"/>
  <c r="V13" i="15"/>
  <c r="V26" i="15" s="1"/>
  <c r="V45" i="15" s="1"/>
  <c r="U13" i="15"/>
  <c r="U26" i="15" s="1"/>
  <c r="T13" i="15"/>
  <c r="S13" i="15"/>
  <c r="R13" i="15"/>
  <c r="Q13" i="15"/>
  <c r="P13" i="15"/>
  <c r="O13" i="15"/>
  <c r="O26" i="15" s="1"/>
  <c r="N13" i="15"/>
  <c r="M13" i="15"/>
  <c r="L13" i="15"/>
  <c r="K13" i="15"/>
  <c r="J13" i="15"/>
  <c r="J26" i="15" s="1"/>
  <c r="I13" i="15"/>
  <c r="H13" i="15"/>
  <c r="H26" i="15" s="1"/>
  <c r="G13" i="15"/>
  <c r="G26" i="15" s="1"/>
  <c r="G45" i="15" s="1"/>
  <c r="F13" i="15"/>
  <c r="E13" i="15"/>
  <c r="D13" i="15"/>
  <c r="D26" i="15" s="1"/>
  <c r="D45" i="15" s="1"/>
  <c r="C13" i="15"/>
  <c r="C26" i="15" s="1"/>
  <c r="C45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U44" i="16"/>
  <c r="E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D44" i="16" s="1"/>
  <c r="C43" i="16"/>
  <c r="AA37" i="16"/>
  <c r="Y37" i="16"/>
  <c r="X37" i="16"/>
  <c r="X44" i="16" s="1"/>
  <c r="Z44" i="16" s="1"/>
  <c r="W37" i="16"/>
  <c r="W44" i="16" s="1"/>
  <c r="V37" i="16"/>
  <c r="V44" i="16" s="1"/>
  <c r="U37" i="16"/>
  <c r="T37" i="16"/>
  <c r="T44" i="16" s="1"/>
  <c r="S37" i="16"/>
  <c r="R37" i="16"/>
  <c r="Q37" i="16"/>
  <c r="Q44" i="16" s="1"/>
  <c r="P37" i="16"/>
  <c r="P44" i="16" s="1"/>
  <c r="O37" i="16"/>
  <c r="O44" i="16" s="1"/>
  <c r="N37" i="16"/>
  <c r="M37" i="16"/>
  <c r="M44" i="16" s="1"/>
  <c r="L37" i="16"/>
  <c r="L44" i="16" s="1"/>
  <c r="K37" i="16"/>
  <c r="K44" i="16" s="1"/>
  <c r="J37" i="16"/>
  <c r="J44" i="16" s="1"/>
  <c r="I37" i="16"/>
  <c r="H37" i="16"/>
  <c r="G37" i="16"/>
  <c r="G44" i="16" s="1"/>
  <c r="F37" i="16"/>
  <c r="E37" i="16"/>
  <c r="D37" i="16"/>
  <c r="C37" i="16"/>
  <c r="AA25" i="16"/>
  <c r="Y25" i="16"/>
  <c r="X25" i="16"/>
  <c r="W25" i="16"/>
  <c r="V25" i="16"/>
  <c r="U25" i="16"/>
  <c r="T25" i="16"/>
  <c r="S25" i="16"/>
  <c r="R25" i="16"/>
  <c r="Q25" i="16"/>
  <c r="P25" i="16"/>
  <c r="O25" i="16"/>
  <c r="O26" i="16" s="1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X13" i="16"/>
  <c r="W13" i="16"/>
  <c r="W26" i="16" s="1"/>
  <c r="V13" i="16"/>
  <c r="V26" i="16" s="1"/>
  <c r="U13" i="16"/>
  <c r="U26" i="16" s="1"/>
  <c r="T13" i="16"/>
  <c r="T26" i="16" s="1"/>
  <c r="S13" i="16"/>
  <c r="R13" i="16"/>
  <c r="Q13" i="16"/>
  <c r="Q26" i="16" s="1"/>
  <c r="Q45" i="16" s="1"/>
  <c r="P13" i="16"/>
  <c r="O13" i="16"/>
  <c r="N13" i="16"/>
  <c r="M13" i="16"/>
  <c r="M26" i="16" s="1"/>
  <c r="L13" i="16"/>
  <c r="K13" i="16"/>
  <c r="J13" i="16"/>
  <c r="J26" i="16" s="1"/>
  <c r="I13" i="16"/>
  <c r="I26" i="16" s="1"/>
  <c r="H13" i="16"/>
  <c r="G13" i="16"/>
  <c r="G26" i="16" s="1"/>
  <c r="F13" i="16"/>
  <c r="F26" i="16" s="1"/>
  <c r="E13" i="16"/>
  <c r="D13" i="16"/>
  <c r="C13" i="16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AA45" i="17"/>
  <c r="D45" i="17"/>
  <c r="T44" i="17"/>
  <c r="O44" i="17"/>
  <c r="G44" i="17"/>
  <c r="E44" i="17"/>
  <c r="AA43" i="17"/>
  <c r="Y43" i="17"/>
  <c r="X43" i="17"/>
  <c r="Z43" i="17" s="1"/>
  <c r="W43" i="17"/>
  <c r="V43" i="17"/>
  <c r="U43" i="17"/>
  <c r="U44" i="17" s="1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X44" i="17" s="1"/>
  <c r="Z44" i="17" s="1"/>
  <c r="W37" i="17"/>
  <c r="W44" i="17" s="1"/>
  <c r="V37" i="17"/>
  <c r="U37" i="17"/>
  <c r="T37" i="17"/>
  <c r="S37" i="17"/>
  <c r="S44" i="17" s="1"/>
  <c r="R37" i="17"/>
  <c r="R44" i="17" s="1"/>
  <c r="Q37" i="17"/>
  <c r="Q44" i="17" s="1"/>
  <c r="P37" i="17"/>
  <c r="P44" i="17" s="1"/>
  <c r="O37" i="17"/>
  <c r="N37" i="17"/>
  <c r="N44" i="17" s="1"/>
  <c r="M37" i="17"/>
  <c r="L37" i="17"/>
  <c r="K37" i="17"/>
  <c r="J37" i="17"/>
  <c r="J44" i="17" s="1"/>
  <c r="I37" i="17"/>
  <c r="H37" i="17"/>
  <c r="G37" i="17"/>
  <c r="F37" i="17"/>
  <c r="E37" i="17"/>
  <c r="D37" i="17"/>
  <c r="D44" i="17" s="1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P26" i="17" s="1"/>
  <c r="O25" i="17"/>
  <c r="N25" i="17"/>
  <c r="M25" i="17"/>
  <c r="L25" i="17"/>
  <c r="K25" i="17"/>
  <c r="J25" i="17"/>
  <c r="J26" i="17" s="1"/>
  <c r="I25" i="17"/>
  <c r="H25" i="17"/>
  <c r="G25" i="17"/>
  <c r="F25" i="17"/>
  <c r="E25" i="17"/>
  <c r="D25" i="17"/>
  <c r="C25" i="17"/>
  <c r="AA13" i="17"/>
  <c r="AA26" i="17" s="1"/>
  <c r="Y13" i="17"/>
  <c r="X13" i="17"/>
  <c r="Z13" i="17" s="1"/>
  <c r="W13" i="17"/>
  <c r="W26" i="17" s="1"/>
  <c r="V13" i="17"/>
  <c r="V26" i="17" s="1"/>
  <c r="U13" i="17"/>
  <c r="U26" i="17" s="1"/>
  <c r="T13" i="17"/>
  <c r="T26" i="17" s="1"/>
  <c r="T45" i="17" s="1"/>
  <c r="S13" i="17"/>
  <c r="R13" i="17"/>
  <c r="Q13" i="17"/>
  <c r="P13" i="17"/>
  <c r="O13" i="17"/>
  <c r="N13" i="17"/>
  <c r="N26" i="17" s="1"/>
  <c r="M13" i="17"/>
  <c r="M26" i="17" s="1"/>
  <c r="L13" i="17"/>
  <c r="L26" i="17" s="1"/>
  <c r="K13" i="17"/>
  <c r="J13" i="17"/>
  <c r="I13" i="17"/>
  <c r="H13" i="17"/>
  <c r="G13" i="17"/>
  <c r="G26" i="17" s="1"/>
  <c r="F13" i="17"/>
  <c r="F26" i="17" s="1"/>
  <c r="E13" i="17"/>
  <c r="E26" i="17" s="1"/>
  <c r="D13" i="17"/>
  <c r="D26" i="17" s="1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W44" i="18"/>
  <c r="U44" i="18"/>
  <c r="T44" i="18"/>
  <c r="O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T37" i="18"/>
  <c r="S37" i="18"/>
  <c r="S44" i="18" s="1"/>
  <c r="R37" i="18"/>
  <c r="R44" i="18" s="1"/>
  <c r="Q37" i="18"/>
  <c r="Q44" i="18" s="1"/>
  <c r="P37" i="18"/>
  <c r="P44" i="18" s="1"/>
  <c r="O37" i="18"/>
  <c r="N37" i="18"/>
  <c r="N44" i="18" s="1"/>
  <c r="M37" i="18"/>
  <c r="L37" i="18"/>
  <c r="L44" i="18" s="1"/>
  <c r="K37" i="18"/>
  <c r="K44" i="18" s="1"/>
  <c r="J37" i="18"/>
  <c r="I37" i="18"/>
  <c r="H37" i="18"/>
  <c r="H44" i="18" s="1"/>
  <c r="G37" i="18"/>
  <c r="G44" i="18" s="1"/>
  <c r="F37" i="18"/>
  <c r="F44" i="18" s="1"/>
  <c r="E37" i="18"/>
  <c r="E44" i="18" s="1"/>
  <c r="D37" i="18"/>
  <c r="D44" i="18" s="1"/>
  <c r="C37" i="18"/>
  <c r="P26" i="18"/>
  <c r="AA25" i="18"/>
  <c r="Y25" i="18"/>
  <c r="X25" i="18"/>
  <c r="Z25" i="18" s="1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Y13" i="18"/>
  <c r="X13" i="18"/>
  <c r="Z13" i="18" s="1"/>
  <c r="W13" i="18"/>
  <c r="W26" i="18" s="1"/>
  <c r="V13" i="18"/>
  <c r="V26" i="18" s="1"/>
  <c r="V45" i="18" s="1"/>
  <c r="U13" i="18"/>
  <c r="U26" i="18" s="1"/>
  <c r="T13" i="18"/>
  <c r="T26" i="18" s="1"/>
  <c r="S13" i="18"/>
  <c r="R13" i="18"/>
  <c r="Q13" i="18"/>
  <c r="P13" i="18"/>
  <c r="O13" i="18"/>
  <c r="O26" i="18" s="1"/>
  <c r="O45" i="18" s="1"/>
  <c r="N13" i="18"/>
  <c r="N26" i="18" s="1"/>
  <c r="M13" i="18"/>
  <c r="M26" i="18" s="1"/>
  <c r="L13" i="18"/>
  <c r="K13" i="18"/>
  <c r="J13" i="18"/>
  <c r="I13" i="18"/>
  <c r="H13" i="18"/>
  <c r="H26" i="18" s="1"/>
  <c r="H45" i="18" s="1"/>
  <c r="G13" i="18"/>
  <c r="G26" i="18" s="1"/>
  <c r="F13" i="18"/>
  <c r="F26" i="18" s="1"/>
  <c r="E13" i="18"/>
  <c r="E26" i="18" s="1"/>
  <c r="E45" i="18" s="1"/>
  <c r="D13" i="18"/>
  <c r="D26" i="18" s="1"/>
  <c r="D45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T44" i="19"/>
  <c r="AA43" i="19"/>
  <c r="Y43" i="19"/>
  <c r="X43" i="19"/>
  <c r="Z43" i="19" s="1"/>
  <c r="W43" i="19"/>
  <c r="W44" i="19" s="1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G44" i="19" s="1"/>
  <c r="F43" i="19"/>
  <c r="E43" i="19"/>
  <c r="D43" i="19"/>
  <c r="C43" i="19"/>
  <c r="AA37" i="19"/>
  <c r="AA44" i="19" s="1"/>
  <c r="Y37" i="19"/>
  <c r="Z37" i="19" s="1"/>
  <c r="X37" i="19"/>
  <c r="X44" i="19" s="1"/>
  <c r="W37" i="19"/>
  <c r="V37" i="19"/>
  <c r="U37" i="19"/>
  <c r="T37" i="19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H37" i="19"/>
  <c r="G37" i="19"/>
  <c r="F37" i="19"/>
  <c r="E37" i="19"/>
  <c r="D37" i="19"/>
  <c r="D44" i="19" s="1"/>
  <c r="C37" i="19"/>
  <c r="C44" i="19" s="1"/>
  <c r="AA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M26" i="19" s="1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Z13" i="19" s="1"/>
  <c r="X13" i="19"/>
  <c r="W13" i="19"/>
  <c r="V13" i="19"/>
  <c r="U13" i="19"/>
  <c r="U26" i="19" s="1"/>
  <c r="T13" i="19"/>
  <c r="S13" i="19"/>
  <c r="R13" i="19"/>
  <c r="Q13" i="19"/>
  <c r="P13" i="19"/>
  <c r="P26" i="19" s="1"/>
  <c r="O13" i="19"/>
  <c r="O26" i="19" s="1"/>
  <c r="O45" i="19" s="1"/>
  <c r="N13" i="19"/>
  <c r="N26" i="19" s="1"/>
  <c r="N45" i="19" s="1"/>
  <c r="M13" i="19"/>
  <c r="L13" i="19"/>
  <c r="K13" i="19"/>
  <c r="J13" i="19"/>
  <c r="J26" i="19" s="1"/>
  <c r="I13" i="19"/>
  <c r="I26" i="19" s="1"/>
  <c r="H13" i="19"/>
  <c r="G13" i="19"/>
  <c r="G26" i="19" s="1"/>
  <c r="F13" i="19"/>
  <c r="F26" i="19" s="1"/>
  <c r="E13" i="19"/>
  <c r="E26" i="19" s="1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Y44" i="20"/>
  <c r="AA43" i="20"/>
  <c r="Y43" i="20"/>
  <c r="X43" i="20"/>
  <c r="Z43" i="20" s="1"/>
  <c r="W43" i="20"/>
  <c r="V43" i="20"/>
  <c r="U43" i="20"/>
  <c r="U44" i="20" s="1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E44" i="20" s="1"/>
  <c r="D43" i="20"/>
  <c r="C43" i="20"/>
  <c r="AA37" i="20"/>
  <c r="Y37" i="20"/>
  <c r="X37" i="20"/>
  <c r="W37" i="20"/>
  <c r="V37" i="20"/>
  <c r="V44" i="20" s="1"/>
  <c r="U37" i="20"/>
  <c r="T37" i="20"/>
  <c r="S37" i="20"/>
  <c r="R37" i="20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J37" i="20"/>
  <c r="I37" i="20"/>
  <c r="H37" i="20"/>
  <c r="H44" i="20" s="1"/>
  <c r="G37" i="20"/>
  <c r="F37" i="20"/>
  <c r="E37" i="20"/>
  <c r="D37" i="20"/>
  <c r="D44" i="20" s="1"/>
  <c r="C37" i="20"/>
  <c r="W26" i="20"/>
  <c r="AA25" i="20"/>
  <c r="Y25" i="20"/>
  <c r="X25" i="20"/>
  <c r="W25" i="20"/>
  <c r="V25" i="20"/>
  <c r="U25" i="20"/>
  <c r="T25" i="20"/>
  <c r="S25" i="20"/>
  <c r="R25" i="20"/>
  <c r="Q25" i="20"/>
  <c r="Q26" i="20" s="1"/>
  <c r="P25" i="20"/>
  <c r="P26" i="20" s="1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X13" i="20"/>
  <c r="W13" i="20"/>
  <c r="V13" i="20"/>
  <c r="V26" i="20" s="1"/>
  <c r="U13" i="20"/>
  <c r="U26" i="20" s="1"/>
  <c r="T13" i="20"/>
  <c r="T26" i="20" s="1"/>
  <c r="S13" i="20"/>
  <c r="S26" i="20" s="1"/>
  <c r="R13" i="20"/>
  <c r="R26" i="20" s="1"/>
  <c r="Q13" i="20"/>
  <c r="P13" i="20"/>
  <c r="O13" i="20"/>
  <c r="O26" i="20" s="1"/>
  <c r="N13" i="20"/>
  <c r="M13" i="20"/>
  <c r="L13" i="20"/>
  <c r="K13" i="20"/>
  <c r="J13" i="20"/>
  <c r="J26" i="20" s="1"/>
  <c r="I13" i="20"/>
  <c r="I26" i="20" s="1"/>
  <c r="H13" i="20"/>
  <c r="G13" i="20"/>
  <c r="G26" i="20" s="1"/>
  <c r="F13" i="20"/>
  <c r="E13" i="20"/>
  <c r="D13" i="20"/>
  <c r="D26" i="20" s="1"/>
  <c r="D45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W44" i="21"/>
  <c r="R44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E44" i="21" s="1"/>
  <c r="D43" i="21"/>
  <c r="C43" i="21"/>
  <c r="AA37" i="21"/>
  <c r="Z37" i="21"/>
  <c r="Y37" i="21"/>
  <c r="X37" i="21"/>
  <c r="W37" i="21"/>
  <c r="V37" i="21"/>
  <c r="V44" i="21" s="1"/>
  <c r="U37" i="21"/>
  <c r="T37" i="21"/>
  <c r="T44" i="21" s="1"/>
  <c r="S37" i="21"/>
  <c r="R37" i="21"/>
  <c r="Q37" i="21"/>
  <c r="P37" i="21"/>
  <c r="O37" i="21"/>
  <c r="O44" i="21" s="1"/>
  <c r="N37" i="21"/>
  <c r="M37" i="21"/>
  <c r="L37" i="21"/>
  <c r="L44" i="21" s="1"/>
  <c r="K37" i="21"/>
  <c r="J37" i="21"/>
  <c r="J44" i="21" s="1"/>
  <c r="I37" i="21"/>
  <c r="H37" i="21"/>
  <c r="H44" i="21" s="1"/>
  <c r="G37" i="21"/>
  <c r="G44" i="21" s="1"/>
  <c r="F37" i="21"/>
  <c r="F44" i="21" s="1"/>
  <c r="E37" i="21"/>
  <c r="D37" i="21"/>
  <c r="C37" i="21"/>
  <c r="I26" i="21"/>
  <c r="D26" i="2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M26" i="21" s="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X13" i="21"/>
  <c r="W13" i="21"/>
  <c r="W26" i="21" s="1"/>
  <c r="V13" i="21"/>
  <c r="U13" i="21"/>
  <c r="T13" i="21"/>
  <c r="T26" i="21" s="1"/>
  <c r="S13" i="21"/>
  <c r="S26" i="21" s="1"/>
  <c r="R13" i="21"/>
  <c r="R26" i="21" s="1"/>
  <c r="Q13" i="21"/>
  <c r="Q26" i="21" s="1"/>
  <c r="P13" i="21"/>
  <c r="O13" i="21"/>
  <c r="O26" i="21" s="1"/>
  <c r="N13" i="21"/>
  <c r="M13" i="21"/>
  <c r="L13" i="21"/>
  <c r="K13" i="21"/>
  <c r="J13" i="21"/>
  <c r="J26" i="21" s="1"/>
  <c r="I13" i="21"/>
  <c r="H13" i="21"/>
  <c r="G13" i="21"/>
  <c r="F13" i="21"/>
  <c r="F26" i="21" s="1"/>
  <c r="E13" i="21"/>
  <c r="D13" i="2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U44" i="22"/>
  <c r="M44" i="22"/>
  <c r="D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E44" i="22" s="1"/>
  <c r="D43" i="22"/>
  <c r="C43" i="22"/>
  <c r="AA37" i="22"/>
  <c r="Y37" i="22"/>
  <c r="X37" i="22"/>
  <c r="W37" i="22"/>
  <c r="W44" i="22" s="1"/>
  <c r="V37" i="22"/>
  <c r="U37" i="22"/>
  <c r="T37" i="22"/>
  <c r="T44" i="22" s="1"/>
  <c r="S37" i="22"/>
  <c r="R37" i="22"/>
  <c r="Q37" i="22"/>
  <c r="P37" i="22"/>
  <c r="P44" i="22" s="1"/>
  <c r="O37" i="22"/>
  <c r="N37" i="22"/>
  <c r="N44" i="22" s="1"/>
  <c r="M37" i="22"/>
  <c r="L37" i="22"/>
  <c r="L44" i="22" s="1"/>
  <c r="K37" i="22"/>
  <c r="J37" i="22"/>
  <c r="J44" i="22" s="1"/>
  <c r="I37" i="22"/>
  <c r="I44" i="22" s="1"/>
  <c r="H37" i="22"/>
  <c r="H44" i="22" s="1"/>
  <c r="G37" i="22"/>
  <c r="G44" i="22" s="1"/>
  <c r="F37" i="22"/>
  <c r="E37" i="22"/>
  <c r="D37" i="22"/>
  <c r="C37" i="22"/>
  <c r="Y26" i="22"/>
  <c r="Y45" i="22" s="1"/>
  <c r="L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H26" i="22" s="1"/>
  <c r="H45" i="22" s="1"/>
  <c r="G25" i="22"/>
  <c r="F25" i="22"/>
  <c r="E25" i="22"/>
  <c r="D25" i="22"/>
  <c r="C25" i="22"/>
  <c r="C26" i="22" s="1"/>
  <c r="AA13" i="22"/>
  <c r="Y13" i="22"/>
  <c r="X13" i="22"/>
  <c r="W13" i="22"/>
  <c r="W26" i="22" s="1"/>
  <c r="V13" i="22"/>
  <c r="U13" i="22"/>
  <c r="U26" i="22" s="1"/>
  <c r="T13" i="22"/>
  <c r="T26" i="22" s="1"/>
  <c r="S13" i="22"/>
  <c r="S26" i="22" s="1"/>
  <c r="R13" i="22"/>
  <c r="R26" i="22" s="1"/>
  <c r="Q13" i="22"/>
  <c r="Q26" i="22" s="1"/>
  <c r="P13" i="22"/>
  <c r="P26" i="22" s="1"/>
  <c r="O13" i="22"/>
  <c r="O26" i="22" s="1"/>
  <c r="N13" i="22"/>
  <c r="M13" i="22"/>
  <c r="L13" i="22"/>
  <c r="K13" i="22"/>
  <c r="J13" i="22"/>
  <c r="J26" i="22" s="1"/>
  <c r="J45" i="22" s="1"/>
  <c r="I13" i="22"/>
  <c r="I26" i="22" s="1"/>
  <c r="I45" i="22" s="1"/>
  <c r="H13" i="22"/>
  <c r="G13" i="22"/>
  <c r="F13" i="22"/>
  <c r="F26" i="22" s="1"/>
  <c r="E13" i="22"/>
  <c r="E26" i="22" s="1"/>
  <c r="D13" i="22"/>
  <c r="D26" i="22" s="1"/>
  <c r="C13" i="22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N44" i="23"/>
  <c r="J44" i="23"/>
  <c r="E44" i="23"/>
  <c r="AA43" i="23"/>
  <c r="Y43" i="23"/>
  <c r="X43" i="23"/>
  <c r="Z43" i="23" s="1"/>
  <c r="W43" i="23"/>
  <c r="W44" i="23" s="1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Z37" i="23"/>
  <c r="Y37" i="23"/>
  <c r="X37" i="23"/>
  <c r="X44" i="23" s="1"/>
  <c r="Z44" i="23" s="1"/>
  <c r="W37" i="23"/>
  <c r="V37" i="23"/>
  <c r="U37" i="23"/>
  <c r="T37" i="23"/>
  <c r="T44" i="23" s="1"/>
  <c r="S37" i="23"/>
  <c r="R37" i="23"/>
  <c r="Q37" i="23"/>
  <c r="P37" i="23"/>
  <c r="O37" i="23"/>
  <c r="O44" i="23" s="1"/>
  <c r="N37" i="23"/>
  <c r="M37" i="23"/>
  <c r="L37" i="23"/>
  <c r="L44" i="23" s="1"/>
  <c r="K37" i="23"/>
  <c r="K44" i="23" s="1"/>
  <c r="J37" i="23"/>
  <c r="I37" i="23"/>
  <c r="H37" i="23"/>
  <c r="G37" i="23"/>
  <c r="F37" i="23"/>
  <c r="E37" i="23"/>
  <c r="D37" i="23"/>
  <c r="D44" i="23" s="1"/>
  <c r="C37" i="23"/>
  <c r="C44" i="23" s="1"/>
  <c r="S26" i="23"/>
  <c r="K26" i="23"/>
  <c r="K45" i="23" s="1"/>
  <c r="C26" i="23"/>
  <c r="AA25" i="23"/>
  <c r="AA26" i="23" s="1"/>
  <c r="AA45" i="23" s="1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D26" i="23" s="1"/>
  <c r="D45" i="23" s="1"/>
  <c r="C25" i="23"/>
  <c r="AA13" i="23"/>
  <c r="Z13" i="23"/>
  <c r="Y13" i="23"/>
  <c r="X13" i="23"/>
  <c r="X26" i="23" s="1"/>
  <c r="W13" i="23"/>
  <c r="V13" i="23"/>
  <c r="V26" i="23" s="1"/>
  <c r="U13" i="23"/>
  <c r="U26" i="23" s="1"/>
  <c r="T13" i="23"/>
  <c r="S13" i="23"/>
  <c r="R13" i="23"/>
  <c r="Q13" i="23"/>
  <c r="P13" i="23"/>
  <c r="O13" i="23"/>
  <c r="O26" i="23" s="1"/>
  <c r="N13" i="23"/>
  <c r="M13" i="23"/>
  <c r="M26" i="23" s="1"/>
  <c r="L13" i="23"/>
  <c r="K13" i="23"/>
  <c r="J13" i="23"/>
  <c r="I13" i="23"/>
  <c r="H13" i="23"/>
  <c r="H26" i="23" s="1"/>
  <c r="G13" i="23"/>
  <c r="G26" i="23" s="1"/>
  <c r="F13" i="23"/>
  <c r="E13" i="23"/>
  <c r="D13" i="23"/>
  <c r="C13" i="23"/>
  <c r="AA50" i="24"/>
  <c r="Y50" i="24"/>
  <c r="X50" i="24"/>
  <c r="Z50" i="24" s="1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43" i="24"/>
  <c r="Y43" i="24"/>
  <c r="X43" i="24"/>
  <c r="Z43" i="24" s="1"/>
  <c r="W43" i="24"/>
  <c r="V43" i="24"/>
  <c r="U43" i="24"/>
  <c r="T43" i="24"/>
  <c r="S43" i="24"/>
  <c r="R43" i="24"/>
  <c r="R44" i="24" s="1"/>
  <c r="R45" i="24" s="1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Z44" i="24" s="1"/>
  <c r="W37" i="24"/>
  <c r="W44" i="24" s="1"/>
  <c r="V37" i="24"/>
  <c r="U37" i="24"/>
  <c r="U44" i="24" s="1"/>
  <c r="T37" i="24"/>
  <c r="S37" i="24"/>
  <c r="S44" i="24" s="1"/>
  <c r="R37" i="24"/>
  <c r="Q37" i="24"/>
  <c r="P37" i="24"/>
  <c r="O37" i="24"/>
  <c r="O44" i="24" s="1"/>
  <c r="N37" i="24"/>
  <c r="M37" i="24"/>
  <c r="L37" i="24"/>
  <c r="K37" i="24"/>
  <c r="J37" i="24"/>
  <c r="J44" i="24" s="1"/>
  <c r="I37" i="24"/>
  <c r="I44" i="24" s="1"/>
  <c r="H37" i="24"/>
  <c r="H44" i="24" s="1"/>
  <c r="G37" i="24"/>
  <c r="G44" i="24" s="1"/>
  <c r="F37" i="24"/>
  <c r="E37" i="24"/>
  <c r="E44" i="24" s="1"/>
  <c r="D37" i="24"/>
  <c r="D44" i="24" s="1"/>
  <c r="C37" i="24"/>
  <c r="C44" i="24" s="1"/>
  <c r="U26" i="24"/>
  <c r="T26" i="24"/>
  <c r="S26" i="24"/>
  <c r="P26" i="24"/>
  <c r="AA25" i="24"/>
  <c r="Y25" i="24"/>
  <c r="X25" i="24"/>
  <c r="W25" i="24"/>
  <c r="V25" i="24"/>
  <c r="V26" i="24" s="1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F26" i="24" s="1"/>
  <c r="E25" i="24"/>
  <c r="D25" i="24"/>
  <c r="D26" i="24" s="1"/>
  <c r="C25" i="24"/>
  <c r="AA13" i="24"/>
  <c r="Y13" i="24"/>
  <c r="X13" i="24"/>
  <c r="W13" i="24"/>
  <c r="V13" i="24"/>
  <c r="U13" i="24"/>
  <c r="T13" i="24"/>
  <c r="S13" i="24"/>
  <c r="R13" i="24"/>
  <c r="R26" i="24" s="1"/>
  <c r="Q13" i="24"/>
  <c r="P13" i="24"/>
  <c r="O13" i="24"/>
  <c r="O26" i="24" s="1"/>
  <c r="O45" i="24" s="1"/>
  <c r="N13" i="24"/>
  <c r="M13" i="24"/>
  <c r="M26" i="24" s="1"/>
  <c r="L13" i="24"/>
  <c r="K13" i="24"/>
  <c r="K26" i="24" s="1"/>
  <c r="J13" i="24"/>
  <c r="J26" i="24" s="1"/>
  <c r="I13" i="24"/>
  <c r="H13" i="24"/>
  <c r="G13" i="24"/>
  <c r="G26" i="24" s="1"/>
  <c r="G45" i="24" s="1"/>
  <c r="F13" i="24"/>
  <c r="E13" i="24"/>
  <c r="D13" i="24"/>
  <c r="C13" i="24"/>
  <c r="C26" i="24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H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M44" i="1" s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Q37" i="1"/>
  <c r="Q44" i="1" s="1"/>
  <c r="P37" i="1"/>
  <c r="O37" i="1"/>
  <c r="N37" i="1"/>
  <c r="M37" i="1"/>
  <c r="L37" i="1"/>
  <c r="L44" i="1" s="1"/>
  <c r="K37" i="1"/>
  <c r="K44" i="1" s="1"/>
  <c r="J37" i="1"/>
  <c r="J44" i="1" s="1"/>
  <c r="I37" i="1"/>
  <c r="H37" i="1"/>
  <c r="G37" i="1"/>
  <c r="G44" i="1" s="1"/>
  <c r="F37" i="1"/>
  <c r="F44" i="1" s="1"/>
  <c r="E37" i="1"/>
  <c r="D37" i="1"/>
  <c r="D44" i="1" s="1"/>
  <c r="C37" i="1"/>
  <c r="C44" i="1" s="1"/>
  <c r="T26" i="1"/>
  <c r="AA25" i="1"/>
  <c r="Y25" i="1"/>
  <c r="X25" i="1"/>
  <c r="W25" i="1"/>
  <c r="V25" i="1"/>
  <c r="U25" i="1"/>
  <c r="T25" i="1"/>
  <c r="S25" i="1"/>
  <c r="R25" i="1"/>
  <c r="Q25" i="1"/>
  <c r="P25" i="1"/>
  <c r="P26" i="1" s="1"/>
  <c r="O25" i="1"/>
  <c r="N25" i="1"/>
  <c r="M25" i="1"/>
  <c r="L25" i="1"/>
  <c r="K25" i="1"/>
  <c r="J25" i="1"/>
  <c r="I25" i="1"/>
  <c r="H25" i="1"/>
  <c r="G25" i="1"/>
  <c r="F25" i="1"/>
  <c r="E25" i="1"/>
  <c r="D25" i="1"/>
  <c r="D26" i="1" s="1"/>
  <c r="D45" i="1" s="1"/>
  <c r="C25" i="1"/>
  <c r="AA13" i="1"/>
  <c r="AA26" i="1" s="1"/>
  <c r="AA45" i="1" s="1"/>
  <c r="Y13" i="1"/>
  <c r="X13" i="1"/>
  <c r="W13" i="1"/>
  <c r="V13" i="1"/>
  <c r="U13" i="1"/>
  <c r="T13" i="1"/>
  <c r="S13" i="1"/>
  <c r="S26" i="1" s="1"/>
  <c r="R13" i="1"/>
  <c r="R26" i="1" s="1"/>
  <c r="Q13" i="1"/>
  <c r="Q26" i="1" s="1"/>
  <c r="P13" i="1"/>
  <c r="O13" i="1"/>
  <c r="O26" i="1" s="1"/>
  <c r="N13" i="1"/>
  <c r="N26" i="1" s="1"/>
  <c r="M13" i="1"/>
  <c r="L13" i="1"/>
  <c r="K13" i="1"/>
  <c r="K26" i="1" s="1"/>
  <c r="K45" i="1" s="1"/>
  <c r="J13" i="1"/>
  <c r="J26" i="1" s="1"/>
  <c r="I13" i="1"/>
  <c r="I26" i="1" s="1"/>
  <c r="H13" i="1"/>
  <c r="H26" i="1" s="1"/>
  <c r="H45" i="1" s="1"/>
  <c r="G13" i="1"/>
  <c r="G26" i="1" s="1"/>
  <c r="G45" i="1" s="1"/>
  <c r="F13" i="1"/>
  <c r="F26" i="1" s="1"/>
  <c r="E13" i="1"/>
  <c r="D13" i="1"/>
  <c r="C13" i="1"/>
  <c r="K45" i="10" l="1"/>
  <c r="K45" i="24"/>
  <c r="H45" i="9"/>
  <c r="D45" i="24"/>
  <c r="C45" i="23"/>
  <c r="Z37" i="13"/>
  <c r="U45" i="11"/>
  <c r="T44" i="24"/>
  <c r="T45" i="24" s="1"/>
  <c r="V44" i="23"/>
  <c r="V45" i="23" s="1"/>
  <c r="M45" i="21"/>
  <c r="T45" i="20"/>
  <c r="E45" i="19"/>
  <c r="W26" i="15"/>
  <c r="W45" i="15" s="1"/>
  <c r="V26" i="11"/>
  <c r="C26" i="1"/>
  <c r="C45" i="1" s="1"/>
  <c r="Y26" i="1"/>
  <c r="Y45" i="1" s="1"/>
  <c r="H26" i="24"/>
  <c r="H45" i="24" s="1"/>
  <c r="F45" i="24"/>
  <c r="J26" i="23"/>
  <c r="J45" i="23" s="1"/>
  <c r="R26" i="17"/>
  <c r="R45" i="17" s="1"/>
  <c r="K44" i="17"/>
  <c r="R26" i="16"/>
  <c r="R45" i="16" s="1"/>
  <c r="P26" i="16"/>
  <c r="P45" i="16" s="1"/>
  <c r="G26" i="14"/>
  <c r="G45" i="14" s="1"/>
  <c r="U44" i="14"/>
  <c r="W26" i="11"/>
  <c r="T45" i="11"/>
  <c r="V26" i="4"/>
  <c r="Z25" i="1"/>
  <c r="R44" i="1"/>
  <c r="R45" i="1" s="1"/>
  <c r="S45" i="24"/>
  <c r="V44" i="24"/>
  <c r="V45" i="24" s="1"/>
  <c r="U44" i="23"/>
  <c r="U45" i="23" s="1"/>
  <c r="L44" i="17"/>
  <c r="L45" i="17" s="1"/>
  <c r="N44" i="16"/>
  <c r="R44" i="15"/>
  <c r="V44" i="14"/>
  <c r="X26" i="11"/>
  <c r="Z26" i="11" s="1"/>
  <c r="U44" i="10"/>
  <c r="X44" i="9"/>
  <c r="Z44" i="9" s="1"/>
  <c r="Z37" i="9"/>
  <c r="W26" i="4"/>
  <c r="H45" i="13"/>
  <c r="Q44" i="11"/>
  <c r="Z37" i="24"/>
  <c r="I45" i="1"/>
  <c r="L26" i="24"/>
  <c r="L45" i="24" s="1"/>
  <c r="D26" i="11"/>
  <c r="D45" i="11" s="1"/>
  <c r="E45" i="7"/>
  <c r="Z37" i="1"/>
  <c r="X44" i="1"/>
  <c r="Z44" i="1" s="1"/>
  <c r="K45" i="11"/>
  <c r="G45" i="19"/>
  <c r="S45" i="7"/>
  <c r="M45" i="19"/>
  <c r="O45" i="5"/>
  <c r="AA26" i="8"/>
  <c r="AA45" i="8" s="1"/>
  <c r="E44" i="1"/>
  <c r="Q45" i="1"/>
  <c r="U45" i="14"/>
  <c r="T45" i="12"/>
  <c r="U45" i="10"/>
  <c r="N26" i="7"/>
  <c r="F45" i="4"/>
  <c r="E45" i="22"/>
  <c r="N26" i="20"/>
  <c r="N45" i="20" s="1"/>
  <c r="U45" i="19"/>
  <c r="P45" i="19"/>
  <c r="M44" i="19"/>
  <c r="H45" i="11"/>
  <c r="X44" i="11"/>
  <c r="Z44" i="11" s="1"/>
  <c r="J26" i="8"/>
  <c r="D44" i="8"/>
  <c r="D45" i="8" s="1"/>
  <c r="F45" i="2"/>
  <c r="D44" i="2"/>
  <c r="C26" i="8"/>
  <c r="V44" i="13"/>
  <c r="C44" i="8"/>
  <c r="C45" i="19"/>
  <c r="T45" i="16"/>
  <c r="M45" i="23"/>
  <c r="O45" i="22"/>
  <c r="E26" i="1"/>
  <c r="M44" i="17"/>
  <c r="M45" i="17" s="1"/>
  <c r="X44" i="10"/>
  <c r="Z37" i="10"/>
  <c r="V44" i="10"/>
  <c r="V45" i="10" s="1"/>
  <c r="Q45" i="22"/>
  <c r="T45" i="18"/>
  <c r="N26" i="24"/>
  <c r="U45" i="18"/>
  <c r="M44" i="18"/>
  <c r="M45" i="18" s="1"/>
  <c r="D26" i="12"/>
  <c r="P45" i="11"/>
  <c r="U45" i="9"/>
  <c r="J26" i="7"/>
  <c r="J45" i="7" s="1"/>
  <c r="K45" i="5"/>
  <c r="L26" i="1"/>
  <c r="J45" i="12"/>
  <c r="U44" i="7"/>
  <c r="U45" i="7" s="1"/>
  <c r="M26" i="1"/>
  <c r="E26" i="21"/>
  <c r="E45" i="21" s="1"/>
  <c r="T45" i="14"/>
  <c r="W44" i="13"/>
  <c r="W45" i="13" s="1"/>
  <c r="Q26" i="4"/>
  <c r="J44" i="4"/>
  <c r="J45" i="4" s="1"/>
  <c r="P45" i="3"/>
  <c r="T44" i="2"/>
  <c r="I45" i="20"/>
  <c r="Q44" i="12"/>
  <c r="S44" i="8"/>
  <c r="I44" i="19"/>
  <c r="J26" i="5"/>
  <c r="J45" i="5" s="1"/>
  <c r="H45" i="8"/>
  <c r="O45" i="6"/>
  <c r="S45" i="12"/>
  <c r="F26" i="8"/>
  <c r="AA26" i="22"/>
  <c r="V26" i="19"/>
  <c r="G45" i="18"/>
  <c r="P45" i="13"/>
  <c r="G26" i="22"/>
  <c r="G45" i="22" s="1"/>
  <c r="V44" i="22"/>
  <c r="D44" i="21"/>
  <c r="D45" i="21" s="1"/>
  <c r="I44" i="20"/>
  <c r="G44" i="20"/>
  <c r="W26" i="19"/>
  <c r="W45" i="19" s="1"/>
  <c r="S26" i="15"/>
  <c r="S45" i="15" s="1"/>
  <c r="L44" i="15"/>
  <c r="R44" i="9"/>
  <c r="R45" i="9" s="1"/>
  <c r="L26" i="8"/>
  <c r="F44" i="8"/>
  <c r="S44" i="23"/>
  <c r="S45" i="23" s="1"/>
  <c r="Z43" i="21"/>
  <c r="X44" i="21"/>
  <c r="J44" i="20"/>
  <c r="J45" i="20" s="1"/>
  <c r="X26" i="19"/>
  <c r="Z26" i="19" s="1"/>
  <c r="T26" i="15"/>
  <c r="T45" i="15" s="1"/>
  <c r="X44" i="13"/>
  <c r="X45" i="13" s="1"/>
  <c r="Z45" i="13" s="1"/>
  <c r="C26" i="10"/>
  <c r="C45" i="10" s="1"/>
  <c r="G26" i="9"/>
  <c r="G45" i="9" s="1"/>
  <c r="S44" i="9"/>
  <c r="K26" i="8"/>
  <c r="K45" i="8" s="1"/>
  <c r="T45" i="7"/>
  <c r="L26" i="12"/>
  <c r="L45" i="12" s="1"/>
  <c r="I44" i="21"/>
  <c r="S45" i="1"/>
  <c r="N44" i="24"/>
  <c r="V26" i="21"/>
  <c r="V45" i="21" s="1"/>
  <c r="N44" i="21"/>
  <c r="P45" i="18"/>
  <c r="J45" i="17"/>
  <c r="N26" i="15"/>
  <c r="N45" i="15" s="1"/>
  <c r="N45" i="14"/>
  <c r="F45" i="14"/>
  <c r="R45" i="12"/>
  <c r="G44" i="10"/>
  <c r="N26" i="9"/>
  <c r="C44" i="9"/>
  <c r="P45" i="5"/>
  <c r="W44" i="5"/>
  <c r="W45" i="5" s="1"/>
  <c r="K45" i="4"/>
  <c r="S45" i="2"/>
  <c r="P26" i="21"/>
  <c r="P45" i="21" s="1"/>
  <c r="U45" i="20"/>
  <c r="J45" i="1"/>
  <c r="L45" i="14"/>
  <c r="L26" i="10"/>
  <c r="L45" i="10" s="1"/>
  <c r="O45" i="13"/>
  <c r="V26" i="22"/>
  <c r="O44" i="22"/>
  <c r="W45" i="21"/>
  <c r="C26" i="20"/>
  <c r="Z13" i="20"/>
  <c r="R44" i="20"/>
  <c r="R45" i="20" s="1"/>
  <c r="J45" i="19"/>
  <c r="F44" i="16"/>
  <c r="F45" i="16" s="1"/>
  <c r="H44" i="15"/>
  <c r="E44" i="14"/>
  <c r="AA44" i="9"/>
  <c r="D26" i="7"/>
  <c r="D45" i="7" s="1"/>
  <c r="N44" i="7"/>
  <c r="L45" i="7"/>
  <c r="C26" i="6"/>
  <c r="C45" i="6" s="1"/>
  <c r="Y26" i="6"/>
  <c r="Y45" i="6" s="1"/>
  <c r="W26" i="6"/>
  <c r="W45" i="6" s="1"/>
  <c r="N44" i="6"/>
  <c r="N45" i="6" s="1"/>
  <c r="Q26" i="5"/>
  <c r="Q45" i="5" s="1"/>
  <c r="D44" i="5"/>
  <c r="D45" i="5" s="1"/>
  <c r="E44" i="4"/>
  <c r="E45" i="4" s="1"/>
  <c r="P44" i="3"/>
  <c r="T26" i="2"/>
  <c r="R26" i="2"/>
  <c r="V44" i="9"/>
  <c r="M44" i="20"/>
  <c r="Z25" i="3"/>
  <c r="T45" i="22"/>
  <c r="X26" i="24"/>
  <c r="Z26" i="24" s="1"/>
  <c r="W26" i="23"/>
  <c r="W45" i="23" s="1"/>
  <c r="T26" i="23"/>
  <c r="T45" i="23" s="1"/>
  <c r="U45" i="22"/>
  <c r="J26" i="18"/>
  <c r="Z13" i="24"/>
  <c r="P44" i="24"/>
  <c r="P45" i="24" s="1"/>
  <c r="P44" i="23"/>
  <c r="M44" i="23"/>
  <c r="W45" i="22"/>
  <c r="X26" i="21"/>
  <c r="P44" i="21"/>
  <c r="M44" i="21"/>
  <c r="K26" i="19"/>
  <c r="K45" i="19" s="1"/>
  <c r="H26" i="19"/>
  <c r="AA45" i="18"/>
  <c r="O26" i="17"/>
  <c r="O45" i="17" s="1"/>
  <c r="P26" i="15"/>
  <c r="R45" i="13"/>
  <c r="K44" i="13"/>
  <c r="R26" i="11"/>
  <c r="Z25" i="6"/>
  <c r="E45" i="5"/>
  <c r="U45" i="2"/>
  <c r="Y26" i="19"/>
  <c r="V45" i="20"/>
  <c r="O26" i="2"/>
  <c r="O45" i="2" s="1"/>
  <c r="G45" i="11"/>
  <c r="P44" i="7"/>
  <c r="P45" i="7" s="1"/>
  <c r="P44" i="6"/>
  <c r="P45" i="6" s="1"/>
  <c r="S26" i="5"/>
  <c r="S45" i="5" s="1"/>
  <c r="F45" i="5"/>
  <c r="K26" i="3"/>
  <c r="K45" i="3" s="1"/>
  <c r="R44" i="3"/>
  <c r="V45" i="5"/>
  <c r="E45" i="3"/>
  <c r="I44" i="23"/>
  <c r="H26" i="17"/>
  <c r="H45" i="17" s="1"/>
  <c r="I44" i="1"/>
  <c r="R45" i="8"/>
  <c r="W26" i="1"/>
  <c r="W45" i="1" s="1"/>
  <c r="O44" i="1"/>
  <c r="O45" i="1" s="1"/>
  <c r="E26" i="24"/>
  <c r="E45" i="24" s="1"/>
  <c r="AA26" i="24"/>
  <c r="AA45" i="24" s="1"/>
  <c r="Q44" i="24"/>
  <c r="Q44" i="22"/>
  <c r="C26" i="21"/>
  <c r="Y26" i="21"/>
  <c r="Q44" i="21"/>
  <c r="Q45" i="21" s="1"/>
  <c r="E26" i="20"/>
  <c r="E45" i="20" s="1"/>
  <c r="T44" i="20"/>
  <c r="L26" i="19"/>
  <c r="L45" i="19" s="1"/>
  <c r="H44" i="17"/>
  <c r="N26" i="16"/>
  <c r="H44" i="16"/>
  <c r="J44" i="15"/>
  <c r="I44" i="14"/>
  <c r="H45" i="12"/>
  <c r="S26" i="11"/>
  <c r="S45" i="11" s="1"/>
  <c r="K44" i="11"/>
  <c r="Z13" i="1"/>
  <c r="P44" i="1"/>
  <c r="P45" i="1" s="1"/>
  <c r="E26" i="23"/>
  <c r="E45" i="23" s="1"/>
  <c r="R44" i="23"/>
  <c r="Z13" i="22"/>
  <c r="R44" i="22"/>
  <c r="R45" i="22" s="1"/>
  <c r="Z13" i="21"/>
  <c r="Z44" i="19"/>
  <c r="U44" i="19"/>
  <c r="N45" i="18"/>
  <c r="F45" i="18"/>
  <c r="I44" i="17"/>
  <c r="I44" i="16"/>
  <c r="I45" i="16" s="1"/>
  <c r="R26" i="15"/>
  <c r="R45" i="15" s="1"/>
  <c r="K44" i="15"/>
  <c r="R26" i="14"/>
  <c r="R45" i="14" s="1"/>
  <c r="I44" i="12"/>
  <c r="L44" i="11"/>
  <c r="K44" i="10"/>
  <c r="G26" i="7"/>
  <c r="Q44" i="7"/>
  <c r="Q44" i="6"/>
  <c r="O44" i="6"/>
  <c r="R26" i="5"/>
  <c r="R45" i="5" s="1"/>
  <c r="H44" i="4"/>
  <c r="L26" i="3"/>
  <c r="L45" i="3" s="1"/>
  <c r="V44" i="19"/>
  <c r="V45" i="19" s="1"/>
  <c r="X44" i="18"/>
  <c r="Z44" i="18" s="1"/>
  <c r="D26" i="16"/>
  <c r="D45" i="16" s="1"/>
  <c r="AA26" i="16"/>
  <c r="AA45" i="16" s="1"/>
  <c r="R44" i="16"/>
  <c r="E26" i="15"/>
  <c r="AA26" i="15"/>
  <c r="AA45" i="15" s="1"/>
  <c r="P44" i="15"/>
  <c r="V26" i="14"/>
  <c r="L44" i="13"/>
  <c r="L45" i="13" s="1"/>
  <c r="C44" i="12"/>
  <c r="C45" i="12" s="1"/>
  <c r="R44" i="11"/>
  <c r="L44" i="10"/>
  <c r="S26" i="9"/>
  <c r="H44" i="9"/>
  <c r="O26" i="8"/>
  <c r="O45" i="8" s="1"/>
  <c r="I44" i="8"/>
  <c r="Q26" i="7"/>
  <c r="C44" i="7"/>
  <c r="L26" i="6"/>
  <c r="U44" i="6"/>
  <c r="U45" i="6" s="1"/>
  <c r="H26" i="4"/>
  <c r="H45" i="4" s="1"/>
  <c r="P44" i="4"/>
  <c r="V45" i="4"/>
  <c r="F44" i="24"/>
  <c r="G26" i="21"/>
  <c r="G45" i="21" s="1"/>
  <c r="F26" i="20"/>
  <c r="F45" i="20" s="1"/>
  <c r="L26" i="18"/>
  <c r="L45" i="18" s="1"/>
  <c r="C44" i="18"/>
  <c r="Y44" i="18"/>
  <c r="V44" i="17"/>
  <c r="V45" i="17" s="1"/>
  <c r="E26" i="16"/>
  <c r="E45" i="16" s="1"/>
  <c r="S44" i="16"/>
  <c r="F26" i="15"/>
  <c r="F45" i="15" s="1"/>
  <c r="Q44" i="15"/>
  <c r="D44" i="12"/>
  <c r="J26" i="11"/>
  <c r="J45" i="11" s="1"/>
  <c r="S44" i="11"/>
  <c r="T26" i="9"/>
  <c r="T45" i="9" s="1"/>
  <c r="P26" i="8"/>
  <c r="N26" i="8"/>
  <c r="N45" i="8" s="1"/>
  <c r="J44" i="8"/>
  <c r="R26" i="7"/>
  <c r="R45" i="7" s="1"/>
  <c r="F44" i="7"/>
  <c r="AA44" i="7"/>
  <c r="AA45" i="7" s="1"/>
  <c r="H44" i="5"/>
  <c r="I26" i="4"/>
  <c r="I45" i="4" s="1"/>
  <c r="Q44" i="4"/>
  <c r="S26" i="3"/>
  <c r="S45" i="3" s="1"/>
  <c r="Y44" i="3"/>
  <c r="Y45" i="3" s="1"/>
  <c r="X26" i="2"/>
  <c r="M45" i="11"/>
  <c r="K44" i="8"/>
  <c r="W44" i="6"/>
  <c r="AA45" i="5"/>
  <c r="L45" i="4"/>
  <c r="E45" i="2"/>
  <c r="O45" i="23"/>
  <c r="L26" i="23"/>
  <c r="L45" i="23" s="1"/>
  <c r="H26" i="21"/>
  <c r="H45" i="21" s="1"/>
  <c r="H26" i="20"/>
  <c r="W44" i="20"/>
  <c r="W45" i="20" s="1"/>
  <c r="N45" i="17"/>
  <c r="J45" i="15"/>
  <c r="U45" i="12"/>
  <c r="Z50" i="8"/>
  <c r="Q45" i="6"/>
  <c r="L26" i="21"/>
  <c r="L45" i="21" s="1"/>
  <c r="R26" i="19"/>
  <c r="R45" i="19" s="1"/>
  <c r="F44" i="19"/>
  <c r="F45" i="19" s="1"/>
  <c r="Y44" i="19"/>
  <c r="J45" i="16"/>
  <c r="H26" i="16"/>
  <c r="H45" i="16" s="1"/>
  <c r="K26" i="15"/>
  <c r="K45" i="15" s="1"/>
  <c r="F26" i="14"/>
  <c r="D26" i="13"/>
  <c r="D45" i="13" s="1"/>
  <c r="R44" i="13"/>
  <c r="V26" i="12"/>
  <c r="O26" i="11"/>
  <c r="L26" i="11"/>
  <c r="L45" i="11" s="1"/>
  <c r="H45" i="10"/>
  <c r="R44" i="10"/>
  <c r="R45" i="10" s="1"/>
  <c r="C26" i="9"/>
  <c r="Y26" i="9"/>
  <c r="Y45" i="9" s="1"/>
  <c r="V26" i="9"/>
  <c r="V45" i="9" s="1"/>
  <c r="N44" i="9"/>
  <c r="U45" i="8"/>
  <c r="R45" i="6"/>
  <c r="D45" i="10"/>
  <c r="W45" i="9"/>
  <c r="L45" i="9"/>
  <c r="S45" i="8"/>
  <c r="U26" i="1"/>
  <c r="K44" i="24"/>
  <c r="P26" i="23"/>
  <c r="F44" i="23"/>
  <c r="Y44" i="23"/>
  <c r="V26" i="1"/>
  <c r="N44" i="1"/>
  <c r="Z50" i="1"/>
  <c r="L44" i="24"/>
  <c r="G44" i="23"/>
  <c r="G45" i="23" s="1"/>
  <c r="M26" i="22"/>
  <c r="K26" i="22"/>
  <c r="U44" i="21"/>
  <c r="L26" i="20"/>
  <c r="L45" i="20" s="1"/>
  <c r="S26" i="19"/>
  <c r="S45" i="19" s="1"/>
  <c r="R26" i="18"/>
  <c r="I44" i="18"/>
  <c r="F44" i="17"/>
  <c r="F45" i="17" s="1"/>
  <c r="C44" i="16"/>
  <c r="Y44" i="16"/>
  <c r="L26" i="15"/>
  <c r="U44" i="15"/>
  <c r="S44" i="14"/>
  <c r="E26" i="13"/>
  <c r="E45" i="13" s="1"/>
  <c r="AA26" i="13"/>
  <c r="AA45" i="13" s="1"/>
  <c r="S44" i="13"/>
  <c r="W26" i="12"/>
  <c r="W45" i="12" s="1"/>
  <c r="J44" i="12"/>
  <c r="C44" i="11"/>
  <c r="C45" i="11" s="1"/>
  <c r="J26" i="10"/>
  <c r="J45" i="10" s="1"/>
  <c r="S44" i="10"/>
  <c r="S45" i="10" s="1"/>
  <c r="D26" i="9"/>
  <c r="D45" i="9" s="1"/>
  <c r="O44" i="9"/>
  <c r="P44" i="8"/>
  <c r="V26" i="7"/>
  <c r="V45" i="7" s="1"/>
  <c r="S26" i="6"/>
  <c r="S45" i="6" s="1"/>
  <c r="F44" i="6"/>
  <c r="F45" i="6" s="1"/>
  <c r="D44" i="6"/>
  <c r="N44" i="5"/>
  <c r="N45" i="5" s="1"/>
  <c r="C26" i="3"/>
  <c r="C45" i="3" s="1"/>
  <c r="I44" i="3"/>
  <c r="I45" i="3" s="1"/>
  <c r="H26" i="2"/>
  <c r="R44" i="2"/>
  <c r="W26" i="24"/>
  <c r="W45" i="24" s="1"/>
  <c r="M44" i="24"/>
  <c r="M45" i="24" s="1"/>
  <c r="R26" i="23"/>
  <c r="H44" i="23"/>
  <c r="H45" i="23" s="1"/>
  <c r="N26" i="22"/>
  <c r="N45" i="22" s="1"/>
  <c r="F44" i="22"/>
  <c r="F45" i="22" s="1"/>
  <c r="N26" i="21"/>
  <c r="K26" i="21"/>
  <c r="Y44" i="21"/>
  <c r="Y45" i="21" s="1"/>
  <c r="M26" i="20"/>
  <c r="K26" i="20"/>
  <c r="F44" i="20"/>
  <c r="T26" i="19"/>
  <c r="T45" i="19" s="1"/>
  <c r="H44" i="19"/>
  <c r="E44" i="19"/>
  <c r="J44" i="18"/>
  <c r="L26" i="16"/>
  <c r="L45" i="16" s="1"/>
  <c r="AA44" i="16"/>
  <c r="M26" i="15"/>
  <c r="M45" i="15" s="1"/>
  <c r="X44" i="15"/>
  <c r="Z44" i="15" s="1"/>
  <c r="F26" i="13"/>
  <c r="C26" i="13"/>
  <c r="C45" i="13" s="1"/>
  <c r="T44" i="13"/>
  <c r="T45" i="13" s="1"/>
  <c r="Q44" i="13"/>
  <c r="K44" i="12"/>
  <c r="K45" i="12" s="1"/>
  <c r="D44" i="11"/>
  <c r="T44" i="10"/>
  <c r="T45" i="10" s="1"/>
  <c r="E26" i="9"/>
  <c r="E45" i="9" s="1"/>
  <c r="AA26" i="9"/>
  <c r="P44" i="9"/>
  <c r="P45" i="9" s="1"/>
  <c r="W26" i="8"/>
  <c r="W45" i="8" s="1"/>
  <c r="Q44" i="8"/>
  <c r="C26" i="7"/>
  <c r="C45" i="7" s="1"/>
  <c r="Y26" i="7"/>
  <c r="Y45" i="7" s="1"/>
  <c r="T26" i="6"/>
  <c r="H26" i="5"/>
  <c r="P26" i="4"/>
  <c r="D26" i="3"/>
  <c r="D45" i="3" s="1"/>
  <c r="J44" i="3"/>
  <c r="J45" i="3" s="1"/>
  <c r="G26" i="2"/>
  <c r="G45" i="2" s="1"/>
  <c r="K45" i="20"/>
  <c r="L45" i="1"/>
  <c r="X45" i="24"/>
  <c r="E45" i="1"/>
  <c r="H45" i="20"/>
  <c r="P45" i="20"/>
  <c r="U45" i="1"/>
  <c r="M45" i="1"/>
  <c r="T45" i="1"/>
  <c r="F45" i="1"/>
  <c r="N45" i="1"/>
  <c r="V45" i="1"/>
  <c r="J45" i="24"/>
  <c r="C45" i="24"/>
  <c r="J45" i="14"/>
  <c r="R45" i="23"/>
  <c r="X45" i="21"/>
  <c r="Z45" i="21" s="1"/>
  <c r="Z26" i="21"/>
  <c r="Q45" i="20"/>
  <c r="Z25" i="16"/>
  <c r="X26" i="16"/>
  <c r="D45" i="22"/>
  <c r="T45" i="21"/>
  <c r="O45" i="20"/>
  <c r="X44" i="20"/>
  <c r="Z44" i="20" s="1"/>
  <c r="Z37" i="20"/>
  <c r="Y26" i="16"/>
  <c r="Y45" i="16" s="1"/>
  <c r="Z13" i="16"/>
  <c r="X26" i="1"/>
  <c r="I26" i="24"/>
  <c r="I45" i="24" s="1"/>
  <c r="Q26" i="24"/>
  <c r="Y26" i="24"/>
  <c r="Y45" i="24" s="1"/>
  <c r="Z25" i="24"/>
  <c r="Q44" i="23"/>
  <c r="M45" i="22"/>
  <c r="U26" i="21"/>
  <c r="U45" i="21" s="1"/>
  <c r="Z44" i="21"/>
  <c r="X26" i="20"/>
  <c r="Z25" i="20"/>
  <c r="Y26" i="20"/>
  <c r="Y45" i="20" s="1"/>
  <c r="AA45" i="19"/>
  <c r="Z26" i="12"/>
  <c r="X45" i="12"/>
  <c r="Z45" i="12" s="1"/>
  <c r="L45" i="22"/>
  <c r="F26" i="23"/>
  <c r="F45" i="23" s="1"/>
  <c r="N26" i="23"/>
  <c r="N45" i="23" s="1"/>
  <c r="P45" i="22"/>
  <c r="E45" i="14"/>
  <c r="M45" i="14"/>
  <c r="U45" i="24"/>
  <c r="Z37" i="22"/>
  <c r="X44" i="22"/>
  <c r="Z44" i="22" s="1"/>
  <c r="O45" i="21"/>
  <c r="G45" i="20"/>
  <c r="Q26" i="19"/>
  <c r="Q45" i="19" s="1"/>
  <c r="H45" i="19"/>
  <c r="I45" i="9"/>
  <c r="N45" i="21"/>
  <c r="I45" i="19"/>
  <c r="Z26" i="23"/>
  <c r="X45" i="23"/>
  <c r="Z45" i="23" s="1"/>
  <c r="R45" i="21"/>
  <c r="Y45" i="19"/>
  <c r="N45" i="16"/>
  <c r="V45" i="16"/>
  <c r="F45" i="21"/>
  <c r="I45" i="21"/>
  <c r="I26" i="23"/>
  <c r="I45" i="23" s="1"/>
  <c r="Q26" i="23"/>
  <c r="Q45" i="23" s="1"/>
  <c r="Y26" i="23"/>
  <c r="J45" i="21"/>
  <c r="M45" i="20"/>
  <c r="Z25" i="19"/>
  <c r="J45" i="18"/>
  <c r="R45" i="18"/>
  <c r="X45" i="15"/>
  <c r="P45" i="17"/>
  <c r="W45" i="16"/>
  <c r="X26" i="22"/>
  <c r="C44" i="20"/>
  <c r="C45" i="20" s="1"/>
  <c r="K44" i="20"/>
  <c r="S44" i="20"/>
  <c r="S45" i="20" s="1"/>
  <c r="AA44" i="20"/>
  <c r="AA45" i="20" s="1"/>
  <c r="X45" i="19"/>
  <c r="I26" i="17"/>
  <c r="Q26" i="17"/>
  <c r="Q45" i="17" s="1"/>
  <c r="Y26" i="17"/>
  <c r="Y45" i="17" s="1"/>
  <c r="Z25" i="17"/>
  <c r="C26" i="16"/>
  <c r="K26" i="16"/>
  <c r="K45" i="16" s="1"/>
  <c r="S26" i="16"/>
  <c r="S45" i="16" s="1"/>
  <c r="E45" i="15"/>
  <c r="U45" i="15"/>
  <c r="H45" i="15"/>
  <c r="O45" i="14"/>
  <c r="I26" i="13"/>
  <c r="I45" i="13" s="1"/>
  <c r="Q26" i="13"/>
  <c r="Q45" i="13" s="1"/>
  <c r="Y26" i="13"/>
  <c r="Y45" i="13" s="1"/>
  <c r="Z25" i="13"/>
  <c r="O45" i="11"/>
  <c r="W45" i="11"/>
  <c r="F44" i="11"/>
  <c r="F45" i="11" s="1"/>
  <c r="N44" i="11"/>
  <c r="N45" i="11" s="1"/>
  <c r="V44" i="11"/>
  <c r="V45" i="11" s="1"/>
  <c r="X45" i="11"/>
  <c r="Z45" i="11" s="1"/>
  <c r="W45" i="17"/>
  <c r="G45" i="16"/>
  <c r="C44" i="21"/>
  <c r="C45" i="21" s="1"/>
  <c r="K44" i="21"/>
  <c r="K45" i="21" s="1"/>
  <c r="S44" i="21"/>
  <c r="S45" i="21" s="1"/>
  <c r="AA44" i="21"/>
  <c r="AA45" i="21" s="1"/>
  <c r="I26" i="18"/>
  <c r="Q26" i="18"/>
  <c r="Q45" i="18" s="1"/>
  <c r="Y26" i="18"/>
  <c r="Y45" i="18" s="1"/>
  <c r="C26" i="17"/>
  <c r="C45" i="17" s="1"/>
  <c r="K26" i="17"/>
  <c r="K45" i="17" s="1"/>
  <c r="S26" i="17"/>
  <c r="S45" i="17" s="1"/>
  <c r="X26" i="17"/>
  <c r="M45" i="16"/>
  <c r="U45" i="16"/>
  <c r="O45" i="15"/>
  <c r="I26" i="14"/>
  <c r="I45" i="14" s="1"/>
  <c r="Q26" i="14"/>
  <c r="Q45" i="14" s="1"/>
  <c r="Y26" i="14"/>
  <c r="Y45" i="14" s="1"/>
  <c r="Z25" i="14"/>
  <c r="K26" i="13"/>
  <c r="S26" i="13"/>
  <c r="O45" i="12"/>
  <c r="P45" i="12"/>
  <c r="F44" i="12"/>
  <c r="N44" i="12"/>
  <c r="V44" i="12"/>
  <c r="W45" i="18"/>
  <c r="G45" i="17"/>
  <c r="P45" i="15"/>
  <c r="W45" i="14"/>
  <c r="I45" i="8"/>
  <c r="Q45" i="8"/>
  <c r="Y45" i="8"/>
  <c r="C44" i="22"/>
  <c r="C45" i="22" s="1"/>
  <c r="K44" i="22"/>
  <c r="K45" i="22" s="1"/>
  <c r="S44" i="22"/>
  <c r="S45" i="22" s="1"/>
  <c r="AA44" i="22"/>
  <c r="AA45" i="22" s="1"/>
  <c r="C26" i="18"/>
  <c r="C45" i="18" s="1"/>
  <c r="K26" i="18"/>
  <c r="K45" i="18" s="1"/>
  <c r="S26" i="18"/>
  <c r="S45" i="18" s="1"/>
  <c r="X26" i="18"/>
  <c r="E45" i="17"/>
  <c r="U45" i="17"/>
  <c r="O45" i="16"/>
  <c r="I26" i="15"/>
  <c r="I45" i="15" s="1"/>
  <c r="Q26" i="15"/>
  <c r="Q45" i="15" s="1"/>
  <c r="Y26" i="15"/>
  <c r="Y45" i="15" s="1"/>
  <c r="Z25" i="15"/>
  <c r="C26" i="14"/>
  <c r="C45" i="14" s="1"/>
  <c r="K26" i="14"/>
  <c r="K45" i="14" s="1"/>
  <c r="S26" i="14"/>
  <c r="S45" i="14" s="1"/>
  <c r="X26" i="14"/>
  <c r="I26" i="12"/>
  <c r="I45" i="12" s="1"/>
  <c r="Q26" i="12"/>
  <c r="Y26" i="12"/>
  <c r="Y45" i="12" s="1"/>
  <c r="Z25" i="12"/>
  <c r="F45" i="10"/>
  <c r="F45" i="9"/>
  <c r="J45" i="8"/>
  <c r="X45" i="10"/>
  <c r="N45" i="9"/>
  <c r="M45" i="10"/>
  <c r="AA45" i="10"/>
  <c r="O45" i="9"/>
  <c r="L45" i="8"/>
  <c r="W45" i="7"/>
  <c r="Z26" i="3"/>
  <c r="Z37" i="18"/>
  <c r="Z37" i="17"/>
  <c r="Z37" i="16"/>
  <c r="Z37" i="15"/>
  <c r="Z37" i="14"/>
  <c r="M45" i="13"/>
  <c r="U26" i="13"/>
  <c r="U45" i="13" s="1"/>
  <c r="Z26" i="13"/>
  <c r="M45" i="12"/>
  <c r="N45" i="10"/>
  <c r="X45" i="7"/>
  <c r="Z45" i="7" s="1"/>
  <c r="Z26" i="7"/>
  <c r="F45" i="13"/>
  <c r="N45" i="13"/>
  <c r="V45" i="13"/>
  <c r="F45" i="12"/>
  <c r="N45" i="12"/>
  <c r="V45" i="12"/>
  <c r="G45" i="10"/>
  <c r="W45" i="10"/>
  <c r="F45" i="7"/>
  <c r="Z44" i="12"/>
  <c r="K45" i="9"/>
  <c r="X45" i="9"/>
  <c r="Z26" i="9"/>
  <c r="R45" i="4"/>
  <c r="Z44" i="13"/>
  <c r="I26" i="11"/>
  <c r="I45" i="11" s="1"/>
  <c r="Q26" i="11"/>
  <c r="Q45" i="11" s="1"/>
  <c r="Y26" i="11"/>
  <c r="Y45" i="11" s="1"/>
  <c r="I26" i="10"/>
  <c r="I45" i="10" s="1"/>
  <c r="Q26" i="10"/>
  <c r="Y26" i="10"/>
  <c r="Z26" i="10" s="1"/>
  <c r="Z25" i="10"/>
  <c r="P45" i="10"/>
  <c r="F44" i="10"/>
  <c r="N44" i="10"/>
  <c r="Z13" i="8"/>
  <c r="Z25" i="8"/>
  <c r="X26" i="8"/>
  <c r="Z37" i="8"/>
  <c r="Z43" i="8"/>
  <c r="X44" i="8"/>
  <c r="Z44" i="8" s="1"/>
  <c r="G45" i="7"/>
  <c r="X26" i="6"/>
  <c r="Z13" i="6"/>
  <c r="X44" i="6"/>
  <c r="Z44" i="6" s="1"/>
  <c r="Z37" i="6"/>
  <c r="O45" i="4"/>
  <c r="W45" i="2"/>
  <c r="L45" i="5"/>
  <c r="T45" i="5"/>
  <c r="O45" i="3"/>
  <c r="H45" i="2"/>
  <c r="P45" i="2"/>
  <c r="Z37" i="7"/>
  <c r="AA26" i="6"/>
  <c r="AA45" i="6" s="1"/>
  <c r="AA26" i="3"/>
  <c r="AA45" i="3" s="1"/>
  <c r="Q45" i="3"/>
  <c r="R45" i="3"/>
  <c r="X44" i="2"/>
  <c r="Z44" i="2" s="1"/>
  <c r="Z37" i="2"/>
  <c r="D45" i="6"/>
  <c r="L45" i="6"/>
  <c r="T45" i="6"/>
  <c r="G45" i="4"/>
  <c r="W45" i="4"/>
  <c r="X44" i="4"/>
  <c r="Z44" i="4" s="1"/>
  <c r="Z37" i="4"/>
  <c r="Q44" i="10"/>
  <c r="Y44" i="10"/>
  <c r="Z44" i="10" s="1"/>
  <c r="I44" i="9"/>
  <c r="Q44" i="9"/>
  <c r="Q45" i="9" s="1"/>
  <c r="Y44" i="9"/>
  <c r="X44" i="5"/>
  <c r="Z44" i="5" s="1"/>
  <c r="Z37" i="5"/>
  <c r="G45" i="3"/>
  <c r="W45" i="3"/>
  <c r="X44" i="3"/>
  <c r="Z44" i="3" s="1"/>
  <c r="Z37" i="3"/>
  <c r="D45" i="2"/>
  <c r="L45" i="2"/>
  <c r="T45" i="2"/>
  <c r="Z26" i="2"/>
  <c r="Z13" i="5"/>
  <c r="Z13" i="4"/>
  <c r="Z13" i="3"/>
  <c r="Z13" i="2"/>
  <c r="N45" i="24" l="1"/>
  <c r="Z45" i="24"/>
  <c r="L45" i="15"/>
  <c r="P45" i="23"/>
  <c r="V45" i="14"/>
  <c r="Q45" i="12"/>
  <c r="N45" i="7"/>
  <c r="P45" i="4"/>
  <c r="I45" i="18"/>
  <c r="H45" i="5"/>
  <c r="C45" i="9"/>
  <c r="F45" i="8"/>
  <c r="Y45" i="23"/>
  <c r="P45" i="8"/>
  <c r="Q45" i="7"/>
  <c r="X45" i="2"/>
  <c r="Z45" i="2" s="1"/>
  <c r="C45" i="16"/>
  <c r="R45" i="11"/>
  <c r="Q45" i="24"/>
  <c r="S45" i="13"/>
  <c r="S45" i="9"/>
  <c r="K45" i="13"/>
  <c r="I45" i="17"/>
  <c r="AA45" i="9"/>
  <c r="R45" i="2"/>
  <c r="Q45" i="4"/>
  <c r="Z45" i="19"/>
  <c r="V45" i="22"/>
  <c r="C45" i="8"/>
  <c r="D45" i="12"/>
  <c r="X45" i="8"/>
  <c r="Z45" i="8" s="1"/>
  <c r="Z26" i="8"/>
  <c r="Y45" i="10"/>
  <c r="Z45" i="10" s="1"/>
  <c r="Z45" i="9"/>
  <c r="X45" i="16"/>
  <c r="Z45" i="16" s="1"/>
  <c r="Z26" i="16"/>
  <c r="Z26" i="1"/>
  <c r="X45" i="1"/>
  <c r="Z45" i="1" s="1"/>
  <c r="X45" i="18"/>
  <c r="Z45" i="18" s="1"/>
  <c r="Z26" i="18"/>
  <c r="Z26" i="22"/>
  <c r="X45" i="22"/>
  <c r="Z45" i="22" s="1"/>
  <c r="X45" i="6"/>
  <c r="Z45" i="6" s="1"/>
  <c r="Z26" i="6"/>
  <c r="X45" i="14"/>
  <c r="Z45" i="14" s="1"/>
  <c r="Z26" i="14"/>
  <c r="X45" i="4"/>
  <c r="Z45" i="4" s="1"/>
  <c r="Z45" i="15"/>
  <c r="X45" i="17"/>
  <c r="Z45" i="17" s="1"/>
  <c r="Z26" i="17"/>
  <c r="Q45" i="10"/>
  <c r="X45" i="5"/>
  <c r="Z45" i="5" s="1"/>
  <c r="Z26" i="15"/>
  <c r="X45" i="3"/>
  <c r="Z45" i="3" s="1"/>
  <c r="X45" i="20"/>
  <c r="Z45" i="20" s="1"/>
  <c r="Z26" i="20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<sst xmlns="http://schemas.openxmlformats.org/spreadsheetml/2006/main" count="3120" uniqueCount="103">
  <si>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Water management                                   ) for 4th Quarter ended 30 June 2025 (Figures Finalised as at 2025/08/08)</t>
  </si>
  <si>
    <t>Description</t>
  </si>
  <si>
    <t>2023/24</t>
  </si>
  <si>
    <t>2024/25</t>
  </si>
  <si>
    <t>Budget year 2024/25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</si>
  <si>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</si>
  <si>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</si>
  <si>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</si>
  <si>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</si>
  <si>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</si>
  <si>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</si>
  <si>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</si>
  <si>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</si>
  <si>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</si>
  <si>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</si>
  <si>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</si>
  <si>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</si>
  <si>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</si>
  <si>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</si>
  <si>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</si>
  <si>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</si>
  <si>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</si>
  <si>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</si>
  <si>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</si>
  <si>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</si>
  <si>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</si>
  <si>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</si>
  <si>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</si>
  <si>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</si>
  <si>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</si>
  <si>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</si>
  <si>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</si>
  <si>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</si>
  <si>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</si>
  <si>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</si>
  <si>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</si>
  <si>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</si>
  <si>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</si>
  <si>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</si>
  <si>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</si>
  <si>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</si>
  <si>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</si>
  <si>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</si>
  <si>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</si>
  <si>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</si>
  <si>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</si>
  <si>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</si>
  <si>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</si>
  <si>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</si>
  <si>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</si>
  <si>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</si>
  <si>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</si>
  <si>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</si>
  <si>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</si>
  <si>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</si>
  <si>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</si>
  <si>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</si>
  <si>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</si>
  <si>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</si>
  <si>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</si>
  <si>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</si>
  <si>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</si>
  <si>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</si>
  <si>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</si>
  <si>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</si>
  <si>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</si>
  <si>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</si>
  <si>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</si>
  <si>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</si>
  <si>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</si>
  <si>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</si>
  <si>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</si>
  <si>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</si>
  <si>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</si>
  <si>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</si>
  <si>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</si>
  <si>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Water management                                   ) for 4th Quarter ended 30 June 2025 (Figures Finalised as at 2025/08/08)</t>
  </si>
  <si>
    <t>Free State: Kopanong (FS162) - Table C6 Quarterly Budget Statement - Financial Position ( Water management                                   ) for 4th Quarter ended 30 June 2025 (Figures Finalised as at 2025/08/08)</t>
  </si>
  <si>
    <t>Free State: Mohokare (FS163) - Table C6 Quarterly Budget Statement - Financial Position ( Water management                                   ) for 4th Quarter ended 30 June 2025 (Figures Finalised as at 2025/08/08)</t>
  </si>
  <si>
    <t>Free State: Xhariep (DC16) - Table C6 Quarterly Budget Statement - Financial Position ( Water management                                   ) for 4th Quarter ended 30 June 2025 (Figures Finalised as at 2025/08/08)</t>
  </si>
  <si>
    <t>Free State: Masilonyana (FS181) - Table C6 Quarterly Budget Statement - Financial Position ( Water management                                   ) for 4th Quarter ended 30 June 2025 (Figures Finalised as at 2025/08/08)</t>
  </si>
  <si>
    <t>Free State: Tokologo (FS182) - Table C6 Quarterly Budget Statement - Financial Position ( Water management                                   ) for 4th Quarter ended 30 June 2025 (Figures Finalised as at 2025/08/08)</t>
  </si>
  <si>
    <t>Free State: Tswelopele (FS183) - Table C6 Quarterly Budget Statement - Financial Position ( Water management                                   ) for 4th Quarter ended 30 June 2025 (Figures Finalised as at 2025/08/08)</t>
  </si>
  <si>
    <t>Free State: Matjhabeng (FS184) - Table C6 Quarterly Budget Statement - Financial Position ( Water management                                   ) for 4th Quarter ended 30 June 2025 (Figures Finalised as at 2025/08/08)</t>
  </si>
  <si>
    <t>Free State: Nala (FS185) - Table C6 Quarterly Budget Statement - Financial Position ( Water management                                   ) for 4th Quarter ended 30 June 2025 (Figures Finalised as at 2025/08/08)</t>
  </si>
  <si>
    <t>Free State: Lejweleputswa (DC18) - Table C6 Quarterly Budget Statement - Financial Position ( Water management                                   ) for 4th Quarter ended 30 June 2025 (Figures Finalised as at 2025/08/08)</t>
  </si>
  <si>
    <t>Free State: Setsoto (FS191) - Table C6 Quarterly Budget Statement - Financial Position ( Water management                                   ) for 4th Quarter ended 30 June 2025 (Figures Finalised as at 2025/08/08)</t>
  </si>
  <si>
    <t>Free State: Dihlabeng (FS192) - Table C6 Quarterly Budget Statement - Financial Position ( Water management                                   ) for 4th Quarter ended 30 June 2025 (Figures Finalised as at 2025/08/08)</t>
  </si>
  <si>
    <t>Free State: Nketoana (FS193) - Table C6 Quarterly Budget Statement - Financial Position ( Water management                                   ) for 4th Quarter ended 30 June 2025 (Figures Finalised as at 2025/08/08)</t>
  </si>
  <si>
    <t>Free State: Maluti-a-Phofung (FS194) - Table C6 Quarterly Budget Statement - Financial Position ( Water management                                   ) for 4th Quarter ended 30 June 2025 (Figures Finalised as at 2025/08/08)</t>
  </si>
  <si>
    <t>Free State: Phumelela (FS195) - Table C6 Quarterly Budget Statement - Financial Position ( Water management                                   ) for 4th Quarter ended 30 June 2025 (Figures Finalised as at 2025/08/08)</t>
  </si>
  <si>
    <t>Free State: Mantsopa (FS196) - Table C6 Quarterly Budget Statement - Financial Position ( Water management                                   ) for 4th Quarter ended 30 June 2025 (Figures Finalised as at 2025/08/08)</t>
  </si>
  <si>
    <t>Free State: Thabo Mofutsanyana (DC19) - Table C6 Quarterly Budget Statement - Financial Position ( Water management                                   ) for 4th Quarter ended 30 June 2025 (Figures Finalised as at 2025/08/08)</t>
  </si>
  <si>
    <t>Free State: Moqhaka (FS201) - Table C6 Quarterly Budget Statement - Financial Position ( Water management                                   ) for 4th Quarter ended 30 June 2025 (Figures Finalised as at 2025/08/08)</t>
  </si>
  <si>
    <t>Free State: Ngwathe (FS203) - Table C6 Quarterly Budget Statement - Financial Position ( Water management                                   ) for 4th Quarter ended 30 June 2025 (Figures Finalised as at 2025/08/08)</t>
  </si>
  <si>
    <t>Free State: Metsimaholo (FS204) - Table C6 Quarterly Budget Statement - Financial Position ( Water management                                   ) for 4th Quarter ended 30 June 2025 (Figures Finalised as at 2025/08/08)</t>
  </si>
  <si>
    <t>Free State: Mafube (FS205) - Table C6 Quarterly Budget Statement - Financial Position ( Water management                                   ) for 4th Quarter ended 30 June 2025 (Figures Finalised as at 2025/08/08)</t>
  </si>
  <si>
    <t>Free State: Fezile Dabi (DC20) - Table C6 Quarterly Budget Statement - Financial Position ( Water management                                   ) for 4th Quarter ended 30 June 2025 (Figures Finalised as at 2025/08/08)</t>
  </si>
  <si>
    <t>Summary - Table C6 Quarterly Budget Statement - Financial Position ( Water management                                   ) for 4th Quarter ended 30 June 2025 (Figures Finalised as at 2025/08/08)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</si>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</sst>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525397270</v>
      </c>
      <c r="D7" s="18"/>
      <c r="E7" s="19">
        <v>224694480</v>
      </c>
      <c r="F7" s="20">
        <v>224694480</v>
      </c>
      <c r="G7" s="20">
        <v>852332225</v>
      </c>
      <c r="H7" s="20">
        <v>-623977131</v>
      </c>
      <c r="I7" s="20">
        <v>12022331</v>
      </c>
      <c r="J7" s="20">
        <v>240377425</v>
      </c>
      <c r="K7" s="20">
        <v>5291898</v>
      </c>
      <c r="L7" s="20">
        <v>9284753</v>
      </c>
      <c r="M7" s="20">
        <v>-20450266</v>
      </c>
      <c r="N7" s="20">
        <v>-5873615</v>
      </c>
      <c r="O7" s="20">
        <v>55847714</v>
      </c>
      <c r="P7" s="20">
        <v>411958</v>
      </c>
      <c r="Q7" s="20">
        <v>696825799</v>
      </c>
      <c r="R7" s="20">
        <v>753085471</v>
      </c>
      <c r="S7" s="20">
        <v>-548138294</v>
      </c>
      <c r="T7" s="20">
        <v>110355668</v>
      </c>
      <c r="U7" s="20">
        <v>-43809304</v>
      </c>
      <c r="V7" s="20">
        <v>-481591930</v>
      </c>
      <c r="W7" s="20">
        <v>505997351</v>
      </c>
      <c r="X7" s="20">
        <v>224694480</v>
      </c>
      <c r="Y7" s="20">
        <v>281302871</v>
      </c>
      <c r="Z7" s="21">
        <v>125.19349429500895</v>
      </c>
      <c r="AA7" s="22">
        <v>224694480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4340167</v>
      </c>
      <c r="D10" s="18"/>
      <c r="E10" s="19">
        <v>4595737</v>
      </c>
      <c r="F10" s="20">
        <v>4595737</v>
      </c>
      <c r="G10" s="20">
        <v>167543970</v>
      </c>
      <c r="H10" s="20">
        <v>-158311317</v>
      </c>
      <c r="I10" s="20">
        <v>-284413471</v>
      </c>
      <c r="J10" s="20">
        <v>-275180818</v>
      </c>
      <c r="K10" s="20">
        <v>38643957</v>
      </c>
      <c r="L10" s="20">
        <v>241134451</v>
      </c>
      <c r="M10" s="20">
        <v>30283248</v>
      </c>
      <c r="N10" s="20">
        <v>310061656</v>
      </c>
      <c r="O10" s="20"/>
      <c r="P10" s="20">
        <v>53983</v>
      </c>
      <c r="Q10" s="20">
        <v>-640225000</v>
      </c>
      <c r="R10" s="20">
        <v>-640171017</v>
      </c>
      <c r="S10" s="20">
        <v>640225000</v>
      </c>
      <c r="T10" s="20">
        <v>15395</v>
      </c>
      <c r="U10" s="20">
        <v>-435911</v>
      </c>
      <c r="V10" s="20">
        <v>639804484</v>
      </c>
      <c r="W10" s="20">
        <v>34514305</v>
      </c>
      <c r="X10" s="20">
        <v>4595737</v>
      </c>
      <c r="Y10" s="20">
        <v>29918568</v>
      </c>
      <c r="Z10" s="21">
        <v>651.0069658033085</v>
      </c>
      <c r="AA10" s="22">
        <v>4595737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529737437</v>
      </c>
      <c r="D13" s="29">
        <f>SUM(D6:D12)</f>
        <v>0</v>
      </c>
      <c r="E13" s="30">
        <f t="shared" si="0"/>
        <v>229290217</v>
      </c>
      <c r="F13" s="31">
        <f t="shared" si="0"/>
        <v>229290217</v>
      </c>
      <c r="G13" s="31">
        <f t="shared" si="0"/>
        <v>1019876195</v>
      </c>
      <c r="H13" s="31">
        <f t="shared" si="0"/>
        <v>-782288448</v>
      </c>
      <c r="I13" s="31">
        <f t="shared" si="0"/>
        <v>-272391140</v>
      </c>
      <c r="J13" s="31">
        <f t="shared" si="0"/>
        <v>-34803393</v>
      </c>
      <c r="K13" s="31">
        <f t="shared" si="0"/>
        <v>43935855</v>
      </c>
      <c r="L13" s="31">
        <f t="shared" si="0"/>
        <v>250419204</v>
      </c>
      <c r="M13" s="31">
        <f t="shared" si="0"/>
        <v>9832982</v>
      </c>
      <c r="N13" s="31">
        <f t="shared" si="0"/>
        <v>304188041</v>
      </c>
      <c r="O13" s="31">
        <f t="shared" si="0"/>
        <v>55847714</v>
      </c>
      <c r="P13" s="31">
        <f t="shared" si="0"/>
        <v>465941</v>
      </c>
      <c r="Q13" s="31">
        <f t="shared" si="0"/>
        <v>56600799</v>
      </c>
      <c r="R13" s="31">
        <f t="shared" si="0"/>
        <v>112914454</v>
      </c>
      <c r="S13" s="31">
        <f t="shared" si="0"/>
        <v>92086706</v>
      </c>
      <c r="T13" s="31">
        <f t="shared" si="0"/>
        <v>110371063</v>
      </c>
      <c r="U13" s="31">
        <f t="shared" si="0"/>
        <v>-44245215</v>
      </c>
      <c r="V13" s="31">
        <f t="shared" si="0"/>
        <v>158212554</v>
      </c>
      <c r="W13" s="31">
        <f t="shared" si="0"/>
        <v>540511656</v>
      </c>
      <c r="X13" s="31">
        <f t="shared" si="0"/>
        <v>229290217</v>
      </c>
      <c r="Y13" s="31">
        <f t="shared" si="0"/>
        <v>311221439</v>
      </c>
      <c r="Z13" s="32">
        <f>+IF(X13&lt;&gt;0,+(Y13/X13)*100,0)</f>
        <v>135.73254152400233</v>
      </c>
      <c r="AA13" s="33">
        <f>SUM(AA6:AA12)</f>
        <v>229290217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1462910189</v>
      </c>
      <c r="D17" s="18"/>
      <c r="E17" s="19">
        <v>1783108626</v>
      </c>
      <c r="F17" s="20">
        <v>1784168906</v>
      </c>
      <c r="G17" s="24">
        <v>1451566437</v>
      </c>
      <c r="H17" s="24">
        <v>10053849</v>
      </c>
      <c r="I17" s="24">
        <v>-14010455</v>
      </c>
      <c r="J17" s="20">
        <v>1447609831</v>
      </c>
      <c r="K17" s="24">
        <v>6393531</v>
      </c>
      <c r="L17" s="24">
        <v>2752436</v>
      </c>
      <c r="M17" s="20">
        <v>12118679</v>
      </c>
      <c r="N17" s="24">
        <v>21264646</v>
      </c>
      <c r="O17" s="24">
        <v>-3701586</v>
      </c>
      <c r="P17" s="24">
        <v>1026210</v>
      </c>
      <c r="Q17" s="20">
        <v>-68725</v>
      </c>
      <c r="R17" s="24">
        <v>-2744101</v>
      </c>
      <c r="S17" s="24">
        <v>-376944</v>
      </c>
      <c r="T17" s="20">
        <v>13512900</v>
      </c>
      <c r="U17" s="24">
        <v>-3969405</v>
      </c>
      <c r="V17" s="24">
        <v>9166551</v>
      </c>
      <c r="W17" s="24">
        <v>1475296927</v>
      </c>
      <c r="X17" s="20">
        <v>1784168906</v>
      </c>
      <c r="Y17" s="24">
        <v>-308871979</v>
      </c>
      <c r="Z17" s="25">
        <v>-17.311812685519364</v>
      </c>
      <c r="AA17" s="26">
        <v>1784168906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507117</v>
      </c>
      <c r="Y21" s="20">
        <v>-507117</v>
      </c>
      <c r="Z21" s="21">
        <v>-100</v>
      </c>
      <c r="AA21" s="22">
        <v>507117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1462910189</v>
      </c>
      <c r="D25" s="29">
        <f t="shared" ref="D25:Y25" si="1">SUM(D15:D24)</f>
        <v>0</v>
      </c>
      <c r="E25" s="35">
        <f t="shared" si="1"/>
        <v>1783615743</v>
      </c>
      <c r="F25" s="36">
        <f t="shared" si="1"/>
        <v>1784676023</v>
      </c>
      <c r="G25" s="36">
        <f t="shared" si="1"/>
        <v>1451566437</v>
      </c>
      <c r="H25" s="36">
        <f t="shared" si="1"/>
        <v>10053849</v>
      </c>
      <c r="I25" s="36">
        <f t="shared" si="1"/>
        <v>-14010455</v>
      </c>
      <c r="J25" s="36">
        <f t="shared" si="1"/>
        <v>1447609831</v>
      </c>
      <c r="K25" s="36">
        <f t="shared" si="1"/>
        <v>6393531</v>
      </c>
      <c r="L25" s="36">
        <f t="shared" si="1"/>
        <v>2752436</v>
      </c>
      <c r="M25" s="36">
        <f t="shared" si="1"/>
        <v>12118679</v>
      </c>
      <c r="N25" s="36">
        <f t="shared" si="1"/>
        <v>21264646</v>
      </c>
      <c r="O25" s="36">
        <f t="shared" si="1"/>
        <v>-3701586</v>
      </c>
      <c r="P25" s="36">
        <f t="shared" si="1"/>
        <v>1026210</v>
      </c>
      <c r="Q25" s="36">
        <f t="shared" si="1"/>
        <v>-68725</v>
      </c>
      <c r="R25" s="36">
        <f t="shared" si="1"/>
        <v>-2744101</v>
      </c>
      <c r="S25" s="36">
        <f t="shared" si="1"/>
        <v>-376944</v>
      </c>
      <c r="T25" s="36">
        <f t="shared" si="1"/>
        <v>13512900</v>
      </c>
      <c r="U25" s="36">
        <f t="shared" si="1"/>
        <v>-3969405</v>
      </c>
      <c r="V25" s="36">
        <f t="shared" si="1"/>
        <v>9166551</v>
      </c>
      <c r="W25" s="36">
        <f t="shared" si="1"/>
        <v>1475296927</v>
      </c>
      <c r="X25" s="36">
        <f t="shared" si="1"/>
        <v>1784676023</v>
      </c>
      <c r="Y25" s="36">
        <f t="shared" si="1"/>
        <v>-309379096</v>
      </c>
      <c r="Z25" s="37">
        <f>+IF(X25&lt;&gt;0,+(Y25/X25)*100,0)</f>
        <v>-17.33530859455044</v>
      </c>
      <c r="AA25" s="38">
        <f>SUM(AA15:AA24)</f>
        <v>1784676023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1992647626</v>
      </c>
      <c r="D26" s="29">
        <f>+D13+D25</f>
        <v>0</v>
      </c>
      <c r="E26" s="30">
        <f t="shared" si="2"/>
        <v>2012905960</v>
      </c>
      <c r="F26" s="31">
        <f t="shared" si="2"/>
        <v>2013966240</v>
      </c>
      <c r="G26" s="31">
        <f t="shared" si="2"/>
        <v>2471442632</v>
      </c>
      <c r="H26" s="31">
        <f t="shared" si="2"/>
        <v>-772234599</v>
      </c>
      <c r="I26" s="31">
        <f t="shared" si="2"/>
        <v>-286401595</v>
      </c>
      <c r="J26" s="31">
        <f t="shared" si="2"/>
        <v>1412806438</v>
      </c>
      <c r="K26" s="31">
        <f t="shared" si="2"/>
        <v>50329386</v>
      </c>
      <c r="L26" s="31">
        <f t="shared" si="2"/>
        <v>253171640</v>
      </c>
      <c r="M26" s="31">
        <f t="shared" si="2"/>
        <v>21951661</v>
      </c>
      <c r="N26" s="31">
        <f t="shared" si="2"/>
        <v>325452687</v>
      </c>
      <c r="O26" s="31">
        <f t="shared" si="2"/>
        <v>52146128</v>
      </c>
      <c r="P26" s="31">
        <f t="shared" si="2"/>
        <v>1492151</v>
      </c>
      <c r="Q26" s="31">
        <f t="shared" si="2"/>
        <v>56532074</v>
      </c>
      <c r="R26" s="31">
        <f t="shared" si="2"/>
        <v>110170353</v>
      </c>
      <c r="S26" s="31">
        <f t="shared" si="2"/>
        <v>91709762</v>
      </c>
      <c r="T26" s="31">
        <f t="shared" si="2"/>
        <v>123883963</v>
      </c>
      <c r="U26" s="31">
        <f t="shared" si="2"/>
        <v>-48214620</v>
      </c>
      <c r="V26" s="31">
        <f t="shared" si="2"/>
        <v>167379105</v>
      </c>
      <c r="W26" s="31">
        <f t="shared" si="2"/>
        <v>2015808583</v>
      </c>
      <c r="X26" s="31">
        <f t="shared" si="2"/>
        <v>2013966240</v>
      </c>
      <c r="Y26" s="31">
        <f t="shared" si="2"/>
        <v>1842343</v>
      </c>
      <c r="Z26" s="32">
        <f>+IF(X26&lt;&gt;0,+(Y26/X26)*100,0)</f>
        <v>9.147834573433565E-2</v>
      </c>
      <c r="AA26" s="33">
        <f>+AA13+AA25</f>
        <v>2013966240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33693610</v>
      </c>
      <c r="D31" s="18"/>
      <c r="E31" s="19"/>
      <c r="F31" s="20"/>
      <c r="G31" s="20">
        <v>33815790</v>
      </c>
      <c r="H31" s="20">
        <v>15369</v>
      </c>
      <c r="I31" s="20">
        <v>75837</v>
      </c>
      <c r="J31" s="20">
        <v>33906996</v>
      </c>
      <c r="K31" s="20">
        <v>-72756</v>
      </c>
      <c r="L31" s="20">
        <v>149043</v>
      </c>
      <c r="M31" s="20">
        <v>63604</v>
      </c>
      <c r="N31" s="20">
        <v>139891</v>
      </c>
      <c r="O31" s="20">
        <v>86607</v>
      </c>
      <c r="P31" s="20">
        <v>193477</v>
      </c>
      <c r="Q31" s="20">
        <v>21222</v>
      </c>
      <c r="R31" s="20">
        <v>301306</v>
      </c>
      <c r="S31" s="20">
        <v>144497</v>
      </c>
      <c r="T31" s="20">
        <v>-29397</v>
      </c>
      <c r="U31" s="20">
        <v>-322988</v>
      </c>
      <c r="V31" s="20">
        <v>-207888</v>
      </c>
      <c r="W31" s="20">
        <v>34140305</v>
      </c>
      <c r="X31" s="20"/>
      <c r="Y31" s="20">
        <v>34140305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1231445549</v>
      </c>
      <c r="D32" s="18"/>
      <c r="E32" s="19"/>
      <c r="F32" s="20"/>
      <c r="G32" s="20">
        <v>-313871433</v>
      </c>
      <c r="H32" s="20">
        <v>15380663</v>
      </c>
      <c r="I32" s="20">
        <v>125922012</v>
      </c>
      <c r="J32" s="20">
        <v>-172568758</v>
      </c>
      <c r="K32" s="20">
        <v>171395467</v>
      </c>
      <c r="L32" s="20">
        <v>125916087</v>
      </c>
      <c r="M32" s="20">
        <v>20023607</v>
      </c>
      <c r="N32" s="20">
        <v>317335161</v>
      </c>
      <c r="O32" s="20">
        <v>-166079398</v>
      </c>
      <c r="P32" s="20">
        <v>-4732839</v>
      </c>
      <c r="Q32" s="20">
        <v>6166656</v>
      </c>
      <c r="R32" s="20">
        <v>-164645581</v>
      </c>
      <c r="S32" s="20">
        <v>-8902750</v>
      </c>
      <c r="T32" s="20">
        <v>936120</v>
      </c>
      <c r="U32" s="20">
        <v>483979</v>
      </c>
      <c r="V32" s="20">
        <v>-7482651</v>
      </c>
      <c r="W32" s="20">
        <v>-27361829</v>
      </c>
      <c r="X32" s="20"/>
      <c r="Y32" s="20">
        <v>-27361829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1265139159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-280055643</v>
      </c>
      <c r="H37" s="31">
        <f t="shared" si="3"/>
        <v>15396032</v>
      </c>
      <c r="I37" s="31">
        <f t="shared" si="3"/>
        <v>125997849</v>
      </c>
      <c r="J37" s="31">
        <f t="shared" si="3"/>
        <v>-138661762</v>
      </c>
      <c r="K37" s="31">
        <f t="shared" si="3"/>
        <v>171322711</v>
      </c>
      <c r="L37" s="31">
        <f t="shared" si="3"/>
        <v>126065130</v>
      </c>
      <c r="M37" s="31">
        <f t="shared" si="3"/>
        <v>20087211</v>
      </c>
      <c r="N37" s="31">
        <f t="shared" si="3"/>
        <v>317475052</v>
      </c>
      <c r="O37" s="31">
        <f t="shared" si="3"/>
        <v>-165992791</v>
      </c>
      <c r="P37" s="31">
        <f t="shared" si="3"/>
        <v>-4539362</v>
      </c>
      <c r="Q37" s="31">
        <f t="shared" si="3"/>
        <v>6187878</v>
      </c>
      <c r="R37" s="31">
        <f t="shared" si="3"/>
        <v>-164344275</v>
      </c>
      <c r="S37" s="31">
        <f t="shared" si="3"/>
        <v>-8758253</v>
      </c>
      <c r="T37" s="31">
        <f t="shared" si="3"/>
        <v>906723</v>
      </c>
      <c r="U37" s="31">
        <f t="shared" si="3"/>
        <v>160991</v>
      </c>
      <c r="V37" s="31">
        <f t="shared" si="3"/>
        <v>-7690539</v>
      </c>
      <c r="W37" s="31">
        <f t="shared" si="3"/>
        <v>6778476</v>
      </c>
      <c r="X37" s="31">
        <f t="shared" si="3"/>
        <v>0</v>
      </c>
      <c r="Y37" s="31">
        <f t="shared" si="3"/>
        <v>6778476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1265139159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-280055643</v>
      </c>
      <c r="H44" s="31">
        <f t="shared" si="5"/>
        <v>15396032</v>
      </c>
      <c r="I44" s="31">
        <f t="shared" si="5"/>
        <v>125997849</v>
      </c>
      <c r="J44" s="31">
        <f t="shared" si="5"/>
        <v>-138661762</v>
      </c>
      <c r="K44" s="31">
        <f t="shared" si="5"/>
        <v>171322711</v>
      </c>
      <c r="L44" s="31">
        <f t="shared" si="5"/>
        <v>126065130</v>
      </c>
      <c r="M44" s="31">
        <f t="shared" si="5"/>
        <v>20087211</v>
      </c>
      <c r="N44" s="31">
        <f t="shared" si="5"/>
        <v>317475052</v>
      </c>
      <c r="O44" s="31">
        <f t="shared" si="5"/>
        <v>-165992791</v>
      </c>
      <c r="P44" s="31">
        <f t="shared" si="5"/>
        <v>-4539362</v>
      </c>
      <c r="Q44" s="31">
        <f t="shared" si="5"/>
        <v>6187878</v>
      </c>
      <c r="R44" s="31">
        <f t="shared" si="5"/>
        <v>-164344275</v>
      </c>
      <c r="S44" s="31">
        <f t="shared" si="5"/>
        <v>-8758253</v>
      </c>
      <c r="T44" s="31">
        <f t="shared" si="5"/>
        <v>906723</v>
      </c>
      <c r="U44" s="31">
        <f t="shared" si="5"/>
        <v>160991</v>
      </c>
      <c r="V44" s="31">
        <f t="shared" si="5"/>
        <v>-7690539</v>
      </c>
      <c r="W44" s="31">
        <f t="shared" si="5"/>
        <v>6778476</v>
      </c>
      <c r="X44" s="31">
        <f t="shared" si="5"/>
        <v>0</v>
      </c>
      <c r="Y44" s="31">
        <f t="shared" si="5"/>
        <v>6778476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727508467</v>
      </c>
      <c r="D45" s="42">
        <f t="shared" si="6"/>
        <v>0</v>
      </c>
      <c r="E45" s="43">
        <f t="shared" si="6"/>
        <v>2012905960</v>
      </c>
      <c r="F45" s="44">
        <f t="shared" si="6"/>
        <v>2013966240</v>
      </c>
      <c r="G45" s="44">
        <f t="shared" si="6"/>
        <v>2751498275</v>
      </c>
      <c r="H45" s="44">
        <f t="shared" si="6"/>
        <v>-787630631</v>
      </c>
      <c r="I45" s="44">
        <f t="shared" si="6"/>
        <v>-412399444</v>
      </c>
      <c r="J45" s="44">
        <f t="shared" si="6"/>
        <v>1551468200</v>
      </c>
      <c r="K45" s="44">
        <f t="shared" si="6"/>
        <v>-120993325</v>
      </c>
      <c r="L45" s="44">
        <f t="shared" si="6"/>
        <v>127106510</v>
      </c>
      <c r="M45" s="44">
        <f t="shared" si="6"/>
        <v>1864450</v>
      </c>
      <c r="N45" s="44">
        <f t="shared" si="6"/>
        <v>7977635</v>
      </c>
      <c r="O45" s="44">
        <f t="shared" si="6"/>
        <v>218138919</v>
      </c>
      <c r="P45" s="44">
        <f t="shared" si="6"/>
        <v>6031513</v>
      </c>
      <c r="Q45" s="44">
        <f t="shared" si="6"/>
        <v>50344196</v>
      </c>
      <c r="R45" s="44">
        <f t="shared" si="6"/>
        <v>274514628</v>
      </c>
      <c r="S45" s="44">
        <f t="shared" si="6"/>
        <v>100468015</v>
      </c>
      <c r="T45" s="44">
        <f t="shared" si="6"/>
        <v>122977240</v>
      </c>
      <c r="U45" s="44">
        <f t="shared" si="6"/>
        <v>-48375611</v>
      </c>
      <c r="V45" s="44">
        <f t="shared" si="6"/>
        <v>175069644</v>
      </c>
      <c r="W45" s="44">
        <f t="shared" si="6"/>
        <v>2009030107</v>
      </c>
      <c r="X45" s="44">
        <f t="shared" si="6"/>
        <v>2013966240</v>
      </c>
      <c r="Y45" s="44">
        <f t="shared" si="6"/>
        <v>-4936133</v>
      </c>
      <c r="Z45" s="45">
        <f>+IF(X45&lt;&gt;0,+(Y45/X45)*100,0)</f>
        <v>-0.24509512135615541</v>
      </c>
      <c r="AA45" s="46">
        <f>+AA26-AA44</f>
        <v>2013966240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-675054172</v>
      </c>
      <c r="D47" s="18"/>
      <c r="E47" s="19">
        <v>-287899712</v>
      </c>
      <c r="F47" s="20">
        <v>-287899712</v>
      </c>
      <c r="G47" s="20">
        <v>71909530</v>
      </c>
      <c r="H47" s="20">
        <v>-844909178</v>
      </c>
      <c r="I47" s="20">
        <v>-348754563</v>
      </c>
      <c r="J47" s="20">
        <v>-1121754211</v>
      </c>
      <c r="K47" s="20">
        <v>-12505922</v>
      </c>
      <c r="L47" s="20">
        <v>195586129</v>
      </c>
      <c r="M47" s="20">
        <v>33484244</v>
      </c>
      <c r="N47" s="20">
        <v>216564451</v>
      </c>
      <c r="O47" s="20">
        <v>-25197665</v>
      </c>
      <c r="P47" s="20">
        <v>-59246914</v>
      </c>
      <c r="Q47" s="20">
        <v>-543333421</v>
      </c>
      <c r="R47" s="20">
        <v>-627778000</v>
      </c>
      <c r="S47" s="20">
        <v>631876808</v>
      </c>
      <c r="T47" s="20">
        <v>39890971</v>
      </c>
      <c r="U47" s="20"/>
      <c r="V47" s="20">
        <v>671767779</v>
      </c>
      <c r="W47" s="20">
        <v>-861199981</v>
      </c>
      <c r="X47" s="20">
        <v>-287899712</v>
      </c>
      <c r="Y47" s="20">
        <v>-573300269</v>
      </c>
      <c r="Z47" s="47">
        <v>199.13193556789665</v>
      </c>
      <c r="AA47" s="22">
        <v>-287899712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-675054172</v>
      </c>
      <c r="D50" s="50">
        <f t="shared" ref="D50:Y50" si="7">SUM(D47:D49)</f>
        <v>0</v>
      </c>
      <c r="E50" s="51">
        <f t="shared" si="7"/>
        <v>-287899712</v>
      </c>
      <c r="F50" s="52">
        <f t="shared" si="7"/>
        <v>-287899712</v>
      </c>
      <c r="G50" s="52">
        <f t="shared" si="7"/>
        <v>71909530</v>
      </c>
      <c r="H50" s="52">
        <f t="shared" si="7"/>
        <v>-844909178</v>
      </c>
      <c r="I50" s="52">
        <f t="shared" si="7"/>
        <v>-348754563</v>
      </c>
      <c r="J50" s="52">
        <f t="shared" si="7"/>
        <v>-1121754211</v>
      </c>
      <c r="K50" s="52">
        <f t="shared" si="7"/>
        <v>-12505922</v>
      </c>
      <c r="L50" s="52">
        <f t="shared" si="7"/>
        <v>195586129</v>
      </c>
      <c r="M50" s="52">
        <f t="shared" si="7"/>
        <v>33484244</v>
      </c>
      <c r="N50" s="52">
        <f t="shared" si="7"/>
        <v>216564451</v>
      </c>
      <c r="O50" s="52">
        <f t="shared" si="7"/>
        <v>-25197665</v>
      </c>
      <c r="P50" s="52">
        <f t="shared" si="7"/>
        <v>-59246914</v>
      </c>
      <c r="Q50" s="52">
        <f t="shared" si="7"/>
        <v>-543333421</v>
      </c>
      <c r="R50" s="52">
        <f t="shared" si="7"/>
        <v>-627778000</v>
      </c>
      <c r="S50" s="52">
        <f t="shared" si="7"/>
        <v>631876808</v>
      </c>
      <c r="T50" s="52">
        <f t="shared" si="7"/>
        <v>39890971</v>
      </c>
      <c r="U50" s="52">
        <f t="shared" si="7"/>
        <v>0</v>
      </c>
      <c r="V50" s="52">
        <f t="shared" si="7"/>
        <v>671767779</v>
      </c>
      <c r="W50" s="52">
        <f t="shared" si="7"/>
        <v>-861199981</v>
      </c>
      <c r="X50" s="52">
        <f t="shared" si="7"/>
        <v>-287899712</v>
      </c>
      <c r="Y50" s="52">
        <f t="shared" si="7"/>
        <v>-573300269</v>
      </c>
      <c r="Z50" s="53">
        <f>+IF(X50&lt;&gt;0,+(Y50/X50)*100,0)</f>
        <v>199.13193556789665</v>
      </c>
      <c r="AA50" s="54">
        <f>SUM(AA47:AA49)</f>
        <v>-287899712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19054733</v>
      </c>
      <c r="F6" s="20">
        <v>-1193121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-1193112</v>
      </c>
      <c r="Y6" s="20">
        <v>1193112</v>
      </c>
      <c r="Z6" s="21">
        <v>-100</v>
      </c>
      <c r="AA6" s="22">
        <v>-1193121</v>
      </c>
    </row>
    <row r="7" spans="1:27" x14ac:dyDescent="0.25">
      <c r="A7" s="23" t="s">
        <v>35</v>
      </c>
      <c r="B7" s="17" t="s">
        <v>32</v>
      </c>
      <c r="C7" s="18">
        <v>186558155</v>
      </c>
      <c r="D7" s="18"/>
      <c r="E7" s="19"/>
      <c r="F7" s="20"/>
      <c r="G7" s="20">
        <v>906925</v>
      </c>
      <c r="H7" s="20">
        <v>915053</v>
      </c>
      <c r="I7" s="20">
        <v>936212</v>
      </c>
      <c r="J7" s="20">
        <v>2758190</v>
      </c>
      <c r="K7" s="20">
        <v>903882</v>
      </c>
      <c r="L7" s="20">
        <v>929859</v>
      </c>
      <c r="M7" s="20">
        <v>1000186</v>
      </c>
      <c r="N7" s="20">
        <v>2833927</v>
      </c>
      <c r="O7" s="20">
        <v>882550</v>
      </c>
      <c r="P7" s="20">
        <v>875846</v>
      </c>
      <c r="Q7" s="20">
        <v>894601</v>
      </c>
      <c r="R7" s="20">
        <v>2652997</v>
      </c>
      <c r="S7" s="20">
        <v>936837</v>
      </c>
      <c r="T7" s="20">
        <v>880548</v>
      </c>
      <c r="U7" s="20">
        <v>920942</v>
      </c>
      <c r="V7" s="20">
        <v>2738327</v>
      </c>
      <c r="W7" s="20">
        <v>10983441</v>
      </c>
      <c r="X7" s="20"/>
      <c r="Y7" s="20">
        <v>10983441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39946</v>
      </c>
      <c r="D10" s="18"/>
      <c r="E10" s="19">
        <v>-3490000</v>
      </c>
      <c r="F10" s="20">
        <v>483690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483684</v>
      </c>
      <c r="Y10" s="20">
        <v>-483684</v>
      </c>
      <c r="Z10" s="21">
        <v>-100</v>
      </c>
      <c r="AA10" s="22">
        <v>483690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398858</v>
      </c>
      <c r="F11" s="20">
        <v>3011482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3011484</v>
      </c>
      <c r="Y11" s="24">
        <v>-3011484</v>
      </c>
      <c r="Z11" s="25">
        <v>-100</v>
      </c>
      <c r="AA11" s="26">
        <v>3011482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186598101</v>
      </c>
      <c r="D13" s="29">
        <f>SUM(D6:D12)</f>
        <v>0</v>
      </c>
      <c r="E13" s="30">
        <f t="shared" si="0"/>
        <v>15963591</v>
      </c>
      <c r="F13" s="31">
        <f t="shared" si="0"/>
        <v>2302051</v>
      </c>
      <c r="G13" s="31">
        <f t="shared" si="0"/>
        <v>906925</v>
      </c>
      <c r="H13" s="31">
        <f t="shared" si="0"/>
        <v>915053</v>
      </c>
      <c r="I13" s="31">
        <f t="shared" si="0"/>
        <v>936212</v>
      </c>
      <c r="J13" s="31">
        <f t="shared" si="0"/>
        <v>2758190</v>
      </c>
      <c r="K13" s="31">
        <f t="shared" si="0"/>
        <v>903882</v>
      </c>
      <c r="L13" s="31">
        <f t="shared" si="0"/>
        <v>929859</v>
      </c>
      <c r="M13" s="31">
        <f t="shared" si="0"/>
        <v>1000186</v>
      </c>
      <c r="N13" s="31">
        <f t="shared" si="0"/>
        <v>2833927</v>
      </c>
      <c r="O13" s="31">
        <f t="shared" si="0"/>
        <v>882550</v>
      </c>
      <c r="P13" s="31">
        <f t="shared" si="0"/>
        <v>875846</v>
      </c>
      <c r="Q13" s="31">
        <f t="shared" si="0"/>
        <v>894601</v>
      </c>
      <c r="R13" s="31">
        <f t="shared" si="0"/>
        <v>2652997</v>
      </c>
      <c r="S13" s="31">
        <f t="shared" si="0"/>
        <v>936837</v>
      </c>
      <c r="T13" s="31">
        <f t="shared" si="0"/>
        <v>880548</v>
      </c>
      <c r="U13" s="31">
        <f t="shared" si="0"/>
        <v>920942</v>
      </c>
      <c r="V13" s="31">
        <f t="shared" si="0"/>
        <v>2738327</v>
      </c>
      <c r="W13" s="31">
        <f t="shared" si="0"/>
        <v>10983441</v>
      </c>
      <c r="X13" s="31">
        <f t="shared" si="0"/>
        <v>2302056</v>
      </c>
      <c r="Y13" s="31">
        <f t="shared" si="0"/>
        <v>8681385</v>
      </c>
      <c r="Z13" s="32">
        <f>+IF(X13&lt;&gt;0,+(Y13/X13)*100,0)</f>
        <v>377.11441424535286</v>
      </c>
      <c r="AA13" s="33">
        <f>SUM(AA6:AA12)</f>
        <v>2302051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102904620</v>
      </c>
      <c r="D17" s="18"/>
      <c r="E17" s="19">
        <v>-2279050</v>
      </c>
      <c r="F17" s="20">
        <v>14822740</v>
      </c>
      <c r="G17" s="24"/>
      <c r="H17" s="24"/>
      <c r="I17" s="24">
        <v>744509</v>
      </c>
      <c r="J17" s="20">
        <v>744509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151042</v>
      </c>
      <c r="V17" s="24">
        <v>151042</v>
      </c>
      <c r="W17" s="24">
        <v>895551</v>
      </c>
      <c r="X17" s="20">
        <v>14822748</v>
      </c>
      <c r="Y17" s="24">
        <v>-13927197</v>
      </c>
      <c r="Z17" s="25">
        <v>-93.958266038119248</v>
      </c>
      <c r="AA17" s="26">
        <v>14822740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102904620</v>
      </c>
      <c r="D25" s="29">
        <f t="shared" ref="D25:Y25" si="1">SUM(D15:D24)</f>
        <v>0</v>
      </c>
      <c r="E25" s="35">
        <f t="shared" si="1"/>
        <v>-2279050</v>
      </c>
      <c r="F25" s="36">
        <f t="shared" si="1"/>
        <v>14822740</v>
      </c>
      <c r="G25" s="36">
        <f t="shared" si="1"/>
        <v>0</v>
      </c>
      <c r="H25" s="36">
        <f t="shared" si="1"/>
        <v>0</v>
      </c>
      <c r="I25" s="36">
        <f t="shared" si="1"/>
        <v>744509</v>
      </c>
      <c r="J25" s="36">
        <f t="shared" si="1"/>
        <v>744509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151042</v>
      </c>
      <c r="V25" s="36">
        <f t="shared" si="1"/>
        <v>151042</v>
      </c>
      <c r="W25" s="36">
        <f t="shared" si="1"/>
        <v>895551</v>
      </c>
      <c r="X25" s="36">
        <f t="shared" si="1"/>
        <v>14822748</v>
      </c>
      <c r="Y25" s="36">
        <f t="shared" si="1"/>
        <v>-13927197</v>
      </c>
      <c r="Z25" s="37">
        <f>+IF(X25&lt;&gt;0,+(Y25/X25)*100,0)</f>
        <v>-93.958266038119248</v>
      </c>
      <c r="AA25" s="38">
        <f>SUM(AA15:AA24)</f>
        <v>14822740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289502721</v>
      </c>
      <c r="D26" s="29">
        <f>+D13+D25</f>
        <v>0</v>
      </c>
      <c r="E26" s="30">
        <f t="shared" si="2"/>
        <v>13684541</v>
      </c>
      <c r="F26" s="31">
        <f t="shared" si="2"/>
        <v>17124791</v>
      </c>
      <c r="G26" s="31">
        <f t="shared" si="2"/>
        <v>906925</v>
      </c>
      <c r="H26" s="31">
        <f t="shared" si="2"/>
        <v>915053</v>
      </c>
      <c r="I26" s="31">
        <f t="shared" si="2"/>
        <v>1680721</v>
      </c>
      <c r="J26" s="31">
        <f t="shared" si="2"/>
        <v>3502699</v>
      </c>
      <c r="K26" s="31">
        <f t="shared" si="2"/>
        <v>903882</v>
      </c>
      <c r="L26" s="31">
        <f t="shared" si="2"/>
        <v>929859</v>
      </c>
      <c r="M26" s="31">
        <f t="shared" si="2"/>
        <v>1000186</v>
      </c>
      <c r="N26" s="31">
        <f t="shared" si="2"/>
        <v>2833927</v>
      </c>
      <c r="O26" s="31">
        <f t="shared" si="2"/>
        <v>882550</v>
      </c>
      <c r="P26" s="31">
        <f t="shared" si="2"/>
        <v>875846</v>
      </c>
      <c r="Q26" s="31">
        <f t="shared" si="2"/>
        <v>894601</v>
      </c>
      <c r="R26" s="31">
        <f t="shared" si="2"/>
        <v>2652997</v>
      </c>
      <c r="S26" s="31">
        <f t="shared" si="2"/>
        <v>936837</v>
      </c>
      <c r="T26" s="31">
        <f t="shared" si="2"/>
        <v>880548</v>
      </c>
      <c r="U26" s="31">
        <f t="shared" si="2"/>
        <v>1071984</v>
      </c>
      <c r="V26" s="31">
        <f t="shared" si="2"/>
        <v>2889369</v>
      </c>
      <c r="W26" s="31">
        <f t="shared" si="2"/>
        <v>11878992</v>
      </c>
      <c r="X26" s="31">
        <f t="shared" si="2"/>
        <v>17124804</v>
      </c>
      <c r="Y26" s="31">
        <f t="shared" si="2"/>
        <v>-5245812</v>
      </c>
      <c r="Z26" s="32">
        <f>+IF(X26&lt;&gt;0,+(Y26/X26)*100,0)</f>
        <v>-30.63282943267555</v>
      </c>
      <c r="AA26" s="33">
        <f>+AA13+AA25</f>
        <v>17124791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7365500</v>
      </c>
      <c r="F32" s="20">
        <v>7147769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7147752</v>
      </c>
      <c r="Y32" s="20">
        <v>-7147752</v>
      </c>
      <c r="Z32" s="21">
        <v>-100</v>
      </c>
      <c r="AA32" s="22">
        <v>7147769</v>
      </c>
    </row>
    <row r="33" spans="1:27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7365500</v>
      </c>
      <c r="F37" s="31">
        <f t="shared" si="3"/>
        <v>7147769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7147752</v>
      </c>
      <c r="Y37" s="31">
        <f t="shared" si="3"/>
        <v>-7147752</v>
      </c>
      <c r="Z37" s="32">
        <f>+IF(X37&lt;&gt;0,+(Y37/X37)*100,0)</f>
        <v>-100</v>
      </c>
      <c r="AA37" s="33">
        <f>SUM(AA29:AA36)</f>
        <v>7147769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7365500</v>
      </c>
      <c r="F44" s="31">
        <f t="shared" si="5"/>
        <v>7147769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7147752</v>
      </c>
      <c r="Y44" s="31">
        <f t="shared" si="5"/>
        <v>-7147752</v>
      </c>
      <c r="Z44" s="32">
        <f>+IF(X44&lt;&gt;0,+(Y44/X44)*100,0)</f>
        <v>-100</v>
      </c>
      <c r="AA44" s="33">
        <f>+AA37+AA43</f>
        <v>7147769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263924836</v>
      </c>
      <c r="D45" s="42">
        <f t="shared" si="6"/>
        <v>0</v>
      </c>
      <c r="E45" s="43">
        <f t="shared" si="6"/>
        <v>6319041</v>
      </c>
      <c r="F45" s="44">
        <f t="shared" si="6"/>
        <v>9977022</v>
      </c>
      <c r="G45" s="44">
        <f t="shared" si="6"/>
        <v>906925</v>
      </c>
      <c r="H45" s="44">
        <f t="shared" si="6"/>
        <v>915053</v>
      </c>
      <c r="I45" s="44">
        <f t="shared" si="6"/>
        <v>1680721</v>
      </c>
      <c r="J45" s="44">
        <f t="shared" si="6"/>
        <v>3502699</v>
      </c>
      <c r="K45" s="44">
        <f t="shared" si="6"/>
        <v>903882</v>
      </c>
      <c r="L45" s="44">
        <f t="shared" si="6"/>
        <v>929859</v>
      </c>
      <c r="M45" s="44">
        <f t="shared" si="6"/>
        <v>1000186</v>
      </c>
      <c r="N45" s="44">
        <f t="shared" si="6"/>
        <v>2833927</v>
      </c>
      <c r="O45" s="44">
        <f t="shared" si="6"/>
        <v>882550</v>
      </c>
      <c r="P45" s="44">
        <f t="shared" si="6"/>
        <v>875846</v>
      </c>
      <c r="Q45" s="44">
        <f t="shared" si="6"/>
        <v>894601</v>
      </c>
      <c r="R45" s="44">
        <f t="shared" si="6"/>
        <v>2652997</v>
      </c>
      <c r="S45" s="44">
        <f t="shared" si="6"/>
        <v>936837</v>
      </c>
      <c r="T45" s="44">
        <f t="shared" si="6"/>
        <v>880548</v>
      </c>
      <c r="U45" s="44">
        <f t="shared" si="6"/>
        <v>1071984</v>
      </c>
      <c r="V45" s="44">
        <f t="shared" si="6"/>
        <v>2889369</v>
      </c>
      <c r="W45" s="44">
        <f t="shared" si="6"/>
        <v>11878992</v>
      </c>
      <c r="X45" s="44">
        <f t="shared" si="6"/>
        <v>9977052</v>
      </c>
      <c r="Y45" s="44">
        <f t="shared" si="6"/>
        <v>1901940</v>
      </c>
      <c r="Z45" s="45">
        <f>+IF(X45&lt;&gt;0,+(Y45/X45)*100,0)</f>
        <v>19.063146107687924</v>
      </c>
      <c r="AA45" s="46">
        <f>+AA26-AA44</f>
        <v>9977022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7000000</v>
      </c>
      <c r="F47" s="20">
        <v>7000000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6999996</v>
      </c>
      <c r="Y47" s="20">
        <v>-6999996</v>
      </c>
      <c r="Z47" s="47">
        <v>-100</v>
      </c>
      <c r="AA47" s="22">
        <v>7000000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7000000</v>
      </c>
      <c r="F50" s="52">
        <f t="shared" si="7"/>
        <v>7000000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6999996</v>
      </c>
      <c r="Y50" s="52">
        <f t="shared" si="7"/>
        <v>-6999996</v>
      </c>
      <c r="Z50" s="53">
        <f>+IF(X50&lt;&gt;0,+(Y50/X50)*100,0)</f>
        <v>-100</v>
      </c>
      <c r="AA50" s="54">
        <f>SUM(AA47:AA49)</f>
        <v>7000000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28502340</v>
      </c>
      <c r="F6" s="20">
        <v>28502340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28502340</v>
      </c>
      <c r="Y6" s="20">
        <v>-28502340</v>
      </c>
      <c r="Z6" s="21">
        <v>-100</v>
      </c>
      <c r="AA6" s="22">
        <v>28502340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67923</v>
      </c>
      <c r="D10" s="18"/>
      <c r="E10" s="19">
        <v>42579276</v>
      </c>
      <c r="F10" s="20">
        <v>42579276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42579276</v>
      </c>
      <c r="Y10" s="20">
        <v>-42579276</v>
      </c>
      <c r="Z10" s="21">
        <v>-100</v>
      </c>
      <c r="AA10" s="22">
        <v>42579276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67923</v>
      </c>
      <c r="D13" s="29">
        <f>SUM(D6:D12)</f>
        <v>0</v>
      </c>
      <c r="E13" s="30">
        <f t="shared" si="0"/>
        <v>71081616</v>
      </c>
      <c r="F13" s="31">
        <f t="shared" si="0"/>
        <v>71081616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71081616</v>
      </c>
      <c r="Y13" s="31">
        <f t="shared" si="0"/>
        <v>-71081616</v>
      </c>
      <c r="Z13" s="32">
        <f>+IF(X13&lt;&gt;0,+(Y13/X13)*100,0)</f>
        <v>-100</v>
      </c>
      <c r="AA13" s="33">
        <f>SUM(AA6:AA12)</f>
        <v>71081616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7736968</v>
      </c>
      <c r="D17" s="18"/>
      <c r="E17" s="19">
        <v>6786690</v>
      </c>
      <c r="F17" s="20">
        <v>6786690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6786690</v>
      </c>
      <c r="Y17" s="24">
        <v>-6786690</v>
      </c>
      <c r="Z17" s="25">
        <v>-100</v>
      </c>
      <c r="AA17" s="26">
        <v>6786690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7736968</v>
      </c>
      <c r="D25" s="29">
        <f t="shared" ref="D25:Y25" si="1">SUM(D15:D24)</f>
        <v>0</v>
      </c>
      <c r="E25" s="35">
        <f t="shared" si="1"/>
        <v>6786690</v>
      </c>
      <c r="F25" s="36">
        <f t="shared" si="1"/>
        <v>6786690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6786690</v>
      </c>
      <c r="Y25" s="36">
        <f t="shared" si="1"/>
        <v>-6786690</v>
      </c>
      <c r="Z25" s="37">
        <f>+IF(X25&lt;&gt;0,+(Y25/X25)*100,0)</f>
        <v>-100</v>
      </c>
      <c r="AA25" s="38">
        <f>SUM(AA15:AA24)</f>
        <v>6786690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7804891</v>
      </c>
      <c r="D26" s="29">
        <f>+D13+D25</f>
        <v>0</v>
      </c>
      <c r="E26" s="30">
        <f t="shared" si="2"/>
        <v>77868306</v>
      </c>
      <c r="F26" s="31">
        <f t="shared" si="2"/>
        <v>77868306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77868306</v>
      </c>
      <c r="Y26" s="31">
        <f t="shared" si="2"/>
        <v>-77868306</v>
      </c>
      <c r="Z26" s="32">
        <f>+IF(X26&lt;&gt;0,+(Y26/X26)*100,0)</f>
        <v>-100</v>
      </c>
      <c r="AA26" s="33">
        <f>+AA13+AA25</f>
        <v>77868306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-26852988</v>
      </c>
      <c r="F32" s="20">
        <v>-26852988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-26852988</v>
      </c>
      <c r="Y32" s="20">
        <v>26852988</v>
      </c>
      <c r="Z32" s="21">
        <v>-100</v>
      </c>
      <c r="AA32" s="22">
        <v>-26852988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-26852988</v>
      </c>
      <c r="F37" s="31">
        <f t="shared" si="3"/>
        <v>-26852988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-26852988</v>
      </c>
      <c r="Y37" s="31">
        <f t="shared" si="3"/>
        <v>26852988</v>
      </c>
      <c r="Z37" s="32">
        <f>+IF(X37&lt;&gt;0,+(Y37/X37)*100,0)</f>
        <v>-100</v>
      </c>
      <c r="AA37" s="33">
        <f>SUM(AA29:AA36)</f>
        <v>-26852988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-26852988</v>
      </c>
      <c r="F44" s="31">
        <f t="shared" si="5"/>
        <v>-26852988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-26852988</v>
      </c>
      <c r="Y44" s="31">
        <f t="shared" si="5"/>
        <v>26852988</v>
      </c>
      <c r="Z44" s="32">
        <f>+IF(X44&lt;&gt;0,+(Y44/X44)*100,0)</f>
        <v>-100</v>
      </c>
      <c r="AA44" s="33">
        <f>+AA37+AA43</f>
        <v>-26852988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7804891</v>
      </c>
      <c r="D45" s="42">
        <f t="shared" si="6"/>
        <v>0</v>
      </c>
      <c r="E45" s="43">
        <f t="shared" si="6"/>
        <v>104721294</v>
      </c>
      <c r="F45" s="44">
        <f t="shared" si="6"/>
        <v>104721294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104721294</v>
      </c>
      <c r="Y45" s="44">
        <f t="shared" si="6"/>
        <v>-104721294</v>
      </c>
      <c r="Z45" s="45">
        <f>+IF(X45&lt;&gt;0,+(Y45/X45)*100,0)</f>
        <v>-100</v>
      </c>
      <c r="AA45" s="46">
        <f>+AA26-AA44</f>
        <v>104721294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-153095792</v>
      </c>
      <c r="D6" s="18"/>
      <c r="E6" s="19">
        <v>-6932197</v>
      </c>
      <c r="F6" s="20">
        <v>-6932197</v>
      </c>
      <c r="G6" s="20"/>
      <c r="H6" s="20"/>
      <c r="I6" s="20">
        <v>-156003016</v>
      </c>
      <c r="J6" s="20">
        <v>-156003016</v>
      </c>
      <c r="K6" s="20">
        <v>1792824</v>
      </c>
      <c r="L6" s="20">
        <v>-762926</v>
      </c>
      <c r="M6" s="20"/>
      <c r="N6" s="20">
        <v>1029898</v>
      </c>
      <c r="O6" s="20"/>
      <c r="P6" s="20"/>
      <c r="Q6" s="20"/>
      <c r="R6" s="20"/>
      <c r="S6" s="20"/>
      <c r="T6" s="20"/>
      <c r="U6" s="20">
        <v>157225</v>
      </c>
      <c r="V6" s="20">
        <v>157225</v>
      </c>
      <c r="W6" s="20">
        <v>-154815893</v>
      </c>
      <c r="X6" s="20">
        <v>-6932197</v>
      </c>
      <c r="Y6" s="20">
        <v>-147883696</v>
      </c>
      <c r="Z6" s="21">
        <v>2133.2875566000216</v>
      </c>
      <c r="AA6" s="22">
        <v>-6932197</v>
      </c>
    </row>
    <row r="7" spans="1:27" x14ac:dyDescent="0.25">
      <c r="A7" s="23" t="s">
        <v>35</v>
      </c>
      <c r="B7" s="17" t="s">
        <v>32</v>
      </c>
      <c r="C7" s="18">
        <v>297109487</v>
      </c>
      <c r="D7" s="18"/>
      <c r="E7" s="19">
        <v>11926369</v>
      </c>
      <c r="F7" s="20">
        <v>11926369</v>
      </c>
      <c r="G7" s="20"/>
      <c r="H7" s="20"/>
      <c r="I7" s="20">
        <v>307209737</v>
      </c>
      <c r="J7" s="20">
        <v>307209737</v>
      </c>
      <c r="K7" s="20">
        <v>11711116</v>
      </c>
      <c r="L7" s="20">
        <v>2454675</v>
      </c>
      <c r="M7" s="20"/>
      <c r="N7" s="20">
        <v>14165791</v>
      </c>
      <c r="O7" s="20"/>
      <c r="P7" s="20"/>
      <c r="Q7" s="20"/>
      <c r="R7" s="20"/>
      <c r="S7" s="20"/>
      <c r="T7" s="20"/>
      <c r="U7" s="20">
        <v>-14064379</v>
      </c>
      <c r="V7" s="20">
        <v>-14064379</v>
      </c>
      <c r="W7" s="20">
        <v>307311149</v>
      </c>
      <c r="X7" s="20">
        <v>11926369</v>
      </c>
      <c r="Y7" s="20">
        <v>295384780</v>
      </c>
      <c r="Z7" s="21">
        <v>2476.7368844616494</v>
      </c>
      <c r="AA7" s="22">
        <v>11926369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1712424</v>
      </c>
      <c r="D10" s="18"/>
      <c r="E10" s="19">
        <v>-8179992</v>
      </c>
      <c r="F10" s="20">
        <v>-8179992</v>
      </c>
      <c r="G10" s="20"/>
      <c r="H10" s="20"/>
      <c r="I10" s="20">
        <v>24941</v>
      </c>
      <c r="J10" s="20">
        <v>24941</v>
      </c>
      <c r="K10" s="20">
        <v>1687483</v>
      </c>
      <c r="L10" s="20"/>
      <c r="M10" s="20"/>
      <c r="N10" s="20">
        <v>1687483</v>
      </c>
      <c r="O10" s="20"/>
      <c r="P10" s="20"/>
      <c r="Q10" s="20"/>
      <c r="R10" s="20"/>
      <c r="S10" s="20"/>
      <c r="T10" s="20"/>
      <c r="U10" s="20"/>
      <c r="V10" s="20"/>
      <c r="W10" s="20">
        <v>1712424</v>
      </c>
      <c r="X10" s="20">
        <v>-8179992</v>
      </c>
      <c r="Y10" s="20">
        <v>9892416</v>
      </c>
      <c r="Z10" s="21">
        <v>-120.93429920224861</v>
      </c>
      <c r="AA10" s="22">
        <v>-8179992</v>
      </c>
    </row>
    <row r="11" spans="1:27" x14ac:dyDescent="0.25">
      <c r="A11" s="23" t="s">
        <v>39</v>
      </c>
      <c r="B11" s="17" t="s">
        <v>32</v>
      </c>
      <c r="C11" s="18">
        <v>29605887</v>
      </c>
      <c r="D11" s="18"/>
      <c r="E11" s="19"/>
      <c r="F11" s="20"/>
      <c r="G11" s="24"/>
      <c r="H11" s="24"/>
      <c r="I11" s="24">
        <v>29421155</v>
      </c>
      <c r="J11" s="20">
        <v>29421155</v>
      </c>
      <c r="K11" s="24">
        <v>-109510</v>
      </c>
      <c r="L11" s="24">
        <v>1651</v>
      </c>
      <c r="M11" s="20"/>
      <c r="N11" s="24">
        <v>-107859</v>
      </c>
      <c r="O11" s="24"/>
      <c r="P11" s="24"/>
      <c r="Q11" s="20"/>
      <c r="R11" s="24"/>
      <c r="S11" s="24"/>
      <c r="T11" s="20"/>
      <c r="U11" s="24">
        <v>17686</v>
      </c>
      <c r="V11" s="24">
        <v>17686</v>
      </c>
      <c r="W11" s="24">
        <v>29330982</v>
      </c>
      <c r="X11" s="20"/>
      <c r="Y11" s="24">
        <v>29330982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-14048955</v>
      </c>
      <c r="D12" s="18"/>
      <c r="E12" s="19"/>
      <c r="F12" s="20"/>
      <c r="G12" s="20"/>
      <c r="H12" s="20"/>
      <c r="I12" s="20">
        <v>-14048955</v>
      </c>
      <c r="J12" s="20">
        <v>-14048955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161283051</v>
      </c>
      <c r="D13" s="29">
        <f>SUM(D6:D12)</f>
        <v>0</v>
      </c>
      <c r="E13" s="30">
        <f t="shared" si="0"/>
        <v>-3185820</v>
      </c>
      <c r="F13" s="31">
        <f t="shared" si="0"/>
        <v>-3185820</v>
      </c>
      <c r="G13" s="31">
        <f t="shared" si="0"/>
        <v>0</v>
      </c>
      <c r="H13" s="31">
        <f t="shared" si="0"/>
        <v>0</v>
      </c>
      <c r="I13" s="31">
        <f t="shared" si="0"/>
        <v>166603862</v>
      </c>
      <c r="J13" s="31">
        <f t="shared" si="0"/>
        <v>166603862</v>
      </c>
      <c r="K13" s="31">
        <f t="shared" si="0"/>
        <v>15081913</v>
      </c>
      <c r="L13" s="31">
        <f t="shared" si="0"/>
        <v>1693400</v>
      </c>
      <c r="M13" s="31">
        <f t="shared" si="0"/>
        <v>0</v>
      </c>
      <c r="N13" s="31">
        <f t="shared" si="0"/>
        <v>16775313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-13889468</v>
      </c>
      <c r="V13" s="31">
        <f t="shared" si="0"/>
        <v>-13889468</v>
      </c>
      <c r="W13" s="31">
        <f t="shared" si="0"/>
        <v>169489707</v>
      </c>
      <c r="X13" s="31">
        <f t="shared" si="0"/>
        <v>-3185820</v>
      </c>
      <c r="Y13" s="31">
        <f t="shared" si="0"/>
        <v>172675527</v>
      </c>
      <c r="Z13" s="32">
        <f>+IF(X13&lt;&gt;0,+(Y13/X13)*100,0)</f>
        <v>-5420.1281616663846</v>
      </c>
      <c r="AA13" s="33">
        <f>SUM(AA6:AA12)</f>
        <v>-3185820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249700800</v>
      </c>
      <c r="D17" s="18"/>
      <c r="E17" s="19">
        <v>23488464</v>
      </c>
      <c r="F17" s="20">
        <v>23488464</v>
      </c>
      <c r="G17" s="24"/>
      <c r="H17" s="24"/>
      <c r="I17" s="24">
        <v>250692460</v>
      </c>
      <c r="J17" s="20">
        <v>250692460</v>
      </c>
      <c r="K17" s="24">
        <v>-790926</v>
      </c>
      <c r="L17" s="24"/>
      <c r="M17" s="20"/>
      <c r="N17" s="24">
        <v>-790926</v>
      </c>
      <c r="O17" s="24"/>
      <c r="P17" s="24"/>
      <c r="Q17" s="20"/>
      <c r="R17" s="24"/>
      <c r="S17" s="24"/>
      <c r="T17" s="20"/>
      <c r="U17" s="24">
        <v>200240</v>
      </c>
      <c r="V17" s="24">
        <v>200240</v>
      </c>
      <c r="W17" s="24">
        <v>250101774</v>
      </c>
      <c r="X17" s="20">
        <v>23488464</v>
      </c>
      <c r="Y17" s="24">
        <v>226613310</v>
      </c>
      <c r="Z17" s="25">
        <v>964.78556452222665</v>
      </c>
      <c r="AA17" s="26">
        <v>23488464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249700800</v>
      </c>
      <c r="D25" s="29">
        <f t="shared" ref="D25:Y25" si="1">SUM(D15:D24)</f>
        <v>0</v>
      </c>
      <c r="E25" s="35">
        <f t="shared" si="1"/>
        <v>23488464</v>
      </c>
      <c r="F25" s="36">
        <f t="shared" si="1"/>
        <v>23488464</v>
      </c>
      <c r="G25" s="36">
        <f t="shared" si="1"/>
        <v>0</v>
      </c>
      <c r="H25" s="36">
        <f t="shared" si="1"/>
        <v>0</v>
      </c>
      <c r="I25" s="36">
        <f t="shared" si="1"/>
        <v>250692460</v>
      </c>
      <c r="J25" s="36">
        <f t="shared" si="1"/>
        <v>250692460</v>
      </c>
      <c r="K25" s="36">
        <f t="shared" si="1"/>
        <v>-790926</v>
      </c>
      <c r="L25" s="36">
        <f t="shared" si="1"/>
        <v>0</v>
      </c>
      <c r="M25" s="36">
        <f t="shared" si="1"/>
        <v>0</v>
      </c>
      <c r="N25" s="36">
        <f t="shared" si="1"/>
        <v>-790926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200240</v>
      </c>
      <c r="V25" s="36">
        <f t="shared" si="1"/>
        <v>200240</v>
      </c>
      <c r="W25" s="36">
        <f t="shared" si="1"/>
        <v>250101774</v>
      </c>
      <c r="X25" s="36">
        <f t="shared" si="1"/>
        <v>23488464</v>
      </c>
      <c r="Y25" s="36">
        <f t="shared" si="1"/>
        <v>226613310</v>
      </c>
      <c r="Z25" s="37">
        <f>+IF(X25&lt;&gt;0,+(Y25/X25)*100,0)</f>
        <v>964.78556452222665</v>
      </c>
      <c r="AA25" s="38">
        <f>SUM(AA15:AA24)</f>
        <v>23488464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410983851</v>
      </c>
      <c r="D26" s="29">
        <f>+D13+D25</f>
        <v>0</v>
      </c>
      <c r="E26" s="30">
        <f t="shared" si="2"/>
        <v>20302644</v>
      </c>
      <c r="F26" s="31">
        <f t="shared" si="2"/>
        <v>20302644</v>
      </c>
      <c r="G26" s="31">
        <f t="shared" si="2"/>
        <v>0</v>
      </c>
      <c r="H26" s="31">
        <f t="shared" si="2"/>
        <v>0</v>
      </c>
      <c r="I26" s="31">
        <f t="shared" si="2"/>
        <v>417296322</v>
      </c>
      <c r="J26" s="31">
        <f t="shared" si="2"/>
        <v>417296322</v>
      </c>
      <c r="K26" s="31">
        <f t="shared" si="2"/>
        <v>14290987</v>
      </c>
      <c r="L26" s="31">
        <f t="shared" si="2"/>
        <v>1693400</v>
      </c>
      <c r="M26" s="31">
        <f t="shared" si="2"/>
        <v>0</v>
      </c>
      <c r="N26" s="31">
        <f t="shared" si="2"/>
        <v>15984387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-13689228</v>
      </c>
      <c r="V26" s="31">
        <f t="shared" si="2"/>
        <v>-13689228</v>
      </c>
      <c r="W26" s="31">
        <f t="shared" si="2"/>
        <v>419591481</v>
      </c>
      <c r="X26" s="31">
        <f t="shared" si="2"/>
        <v>20302644</v>
      </c>
      <c r="Y26" s="31">
        <f t="shared" si="2"/>
        <v>399288837</v>
      </c>
      <c r="Z26" s="32">
        <f>+IF(X26&lt;&gt;0,+(Y26/X26)*100,0)</f>
        <v>1966.6839304279777</v>
      </c>
      <c r="AA26" s="33">
        <f>+AA13+AA25</f>
        <v>20302644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>
        <v>-15</v>
      </c>
      <c r="J31" s="20">
        <v>-15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65231578</v>
      </c>
      <c r="D32" s="18"/>
      <c r="E32" s="19">
        <v>-8179992</v>
      </c>
      <c r="F32" s="20">
        <v>-8179992</v>
      </c>
      <c r="G32" s="20"/>
      <c r="H32" s="20"/>
      <c r="I32" s="20">
        <v>63335025</v>
      </c>
      <c r="J32" s="20">
        <v>63335025</v>
      </c>
      <c r="K32" s="20">
        <v>2289</v>
      </c>
      <c r="L32" s="20">
        <v>466278</v>
      </c>
      <c r="M32" s="20"/>
      <c r="N32" s="20">
        <v>468567</v>
      </c>
      <c r="O32" s="20"/>
      <c r="P32" s="20"/>
      <c r="Q32" s="20"/>
      <c r="R32" s="20"/>
      <c r="S32" s="20"/>
      <c r="T32" s="20"/>
      <c r="U32" s="20">
        <v>2139480</v>
      </c>
      <c r="V32" s="20">
        <v>2139480</v>
      </c>
      <c r="W32" s="20">
        <v>65943072</v>
      </c>
      <c r="X32" s="20">
        <v>-8179992</v>
      </c>
      <c r="Y32" s="20">
        <v>74123064</v>
      </c>
      <c r="Z32" s="21">
        <v>-906.15081286143072</v>
      </c>
      <c r="AA32" s="22">
        <v>-8179992</v>
      </c>
    </row>
    <row r="33" spans="1:27" x14ac:dyDescent="0.25">
      <c r="A33" s="23" t="s">
        <v>60</v>
      </c>
      <c r="B33" s="17" t="s">
        <v>32</v>
      </c>
      <c r="C33" s="18">
        <v>-2510613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27187054</v>
      </c>
      <c r="D35" s="18"/>
      <c r="E35" s="19">
        <v>4126380</v>
      </c>
      <c r="F35" s="20">
        <v>4126380</v>
      </c>
      <c r="G35" s="20"/>
      <c r="H35" s="20"/>
      <c r="I35" s="20">
        <v>27003558</v>
      </c>
      <c r="J35" s="20">
        <v>27003558</v>
      </c>
      <c r="K35" s="20">
        <v>582931</v>
      </c>
      <c r="L35" s="20">
        <v>335590</v>
      </c>
      <c r="M35" s="20"/>
      <c r="N35" s="20">
        <v>918521</v>
      </c>
      <c r="O35" s="20"/>
      <c r="P35" s="20"/>
      <c r="Q35" s="20"/>
      <c r="R35" s="20"/>
      <c r="S35" s="20"/>
      <c r="T35" s="20"/>
      <c r="U35" s="20">
        <v>-4660117</v>
      </c>
      <c r="V35" s="20">
        <v>-4660117</v>
      </c>
      <c r="W35" s="20">
        <v>23261962</v>
      </c>
      <c r="X35" s="20">
        <v>4126380</v>
      </c>
      <c r="Y35" s="20">
        <v>19135582</v>
      </c>
      <c r="Z35" s="21">
        <v>463.73775561145607</v>
      </c>
      <c r="AA35" s="22">
        <v>4126380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89908004</v>
      </c>
      <c r="D37" s="29">
        <f t="shared" ref="D37:Y37" si="3">SUM(D29:D36)</f>
        <v>0</v>
      </c>
      <c r="E37" s="30">
        <f t="shared" si="3"/>
        <v>-4053612</v>
      </c>
      <c r="F37" s="31">
        <f t="shared" si="3"/>
        <v>-4053612</v>
      </c>
      <c r="G37" s="31">
        <f t="shared" si="3"/>
        <v>0</v>
      </c>
      <c r="H37" s="31">
        <f t="shared" si="3"/>
        <v>0</v>
      </c>
      <c r="I37" s="31">
        <f t="shared" si="3"/>
        <v>90338568</v>
      </c>
      <c r="J37" s="31">
        <f t="shared" si="3"/>
        <v>90338568</v>
      </c>
      <c r="K37" s="31">
        <f t="shared" si="3"/>
        <v>585220</v>
      </c>
      <c r="L37" s="31">
        <f t="shared" si="3"/>
        <v>801868</v>
      </c>
      <c r="M37" s="31">
        <f t="shared" si="3"/>
        <v>0</v>
      </c>
      <c r="N37" s="31">
        <f t="shared" si="3"/>
        <v>1387088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-2520637</v>
      </c>
      <c r="V37" s="31">
        <f t="shared" si="3"/>
        <v>-2520637</v>
      </c>
      <c r="W37" s="31">
        <f t="shared" si="3"/>
        <v>89205019</v>
      </c>
      <c r="X37" s="31">
        <f t="shared" si="3"/>
        <v>-4053612</v>
      </c>
      <c r="Y37" s="31">
        <f t="shared" si="3"/>
        <v>93258631</v>
      </c>
      <c r="Z37" s="32">
        <f>+IF(X37&lt;&gt;0,+(Y37/X37)*100,0)</f>
        <v>-2300.6304254082534</v>
      </c>
      <c r="AA37" s="33">
        <f>SUM(AA29:AA36)</f>
        <v>-4053612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89908004</v>
      </c>
      <c r="D44" s="29">
        <f>+D37+D43</f>
        <v>0</v>
      </c>
      <c r="E44" s="30">
        <f t="shared" si="5"/>
        <v>-4053612</v>
      </c>
      <c r="F44" s="31">
        <f t="shared" si="5"/>
        <v>-4053612</v>
      </c>
      <c r="G44" s="31">
        <f t="shared" si="5"/>
        <v>0</v>
      </c>
      <c r="H44" s="31">
        <f t="shared" si="5"/>
        <v>0</v>
      </c>
      <c r="I44" s="31">
        <f t="shared" si="5"/>
        <v>90338568</v>
      </c>
      <c r="J44" s="31">
        <f t="shared" si="5"/>
        <v>90338568</v>
      </c>
      <c r="K44" s="31">
        <f t="shared" si="5"/>
        <v>585220</v>
      </c>
      <c r="L44" s="31">
        <f t="shared" si="5"/>
        <v>801868</v>
      </c>
      <c r="M44" s="31">
        <f t="shared" si="5"/>
        <v>0</v>
      </c>
      <c r="N44" s="31">
        <f t="shared" si="5"/>
        <v>1387088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-2520637</v>
      </c>
      <c r="V44" s="31">
        <f t="shared" si="5"/>
        <v>-2520637</v>
      </c>
      <c r="W44" s="31">
        <f t="shared" si="5"/>
        <v>89205019</v>
      </c>
      <c r="X44" s="31">
        <f t="shared" si="5"/>
        <v>-4053612</v>
      </c>
      <c r="Y44" s="31">
        <f t="shared" si="5"/>
        <v>93258631</v>
      </c>
      <c r="Z44" s="32">
        <f>+IF(X44&lt;&gt;0,+(Y44/X44)*100,0)</f>
        <v>-2300.6304254082534</v>
      </c>
      <c r="AA44" s="33">
        <f>+AA37+AA43</f>
        <v>-4053612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321075847</v>
      </c>
      <c r="D45" s="42">
        <f t="shared" si="6"/>
        <v>0</v>
      </c>
      <c r="E45" s="43">
        <f t="shared" si="6"/>
        <v>24356256</v>
      </c>
      <c r="F45" s="44">
        <f t="shared" si="6"/>
        <v>24356256</v>
      </c>
      <c r="G45" s="44">
        <f t="shared" si="6"/>
        <v>0</v>
      </c>
      <c r="H45" s="44">
        <f t="shared" si="6"/>
        <v>0</v>
      </c>
      <c r="I45" s="44">
        <f t="shared" si="6"/>
        <v>326957754</v>
      </c>
      <c r="J45" s="44">
        <f t="shared" si="6"/>
        <v>326957754</v>
      </c>
      <c r="K45" s="44">
        <f t="shared" si="6"/>
        <v>13705767</v>
      </c>
      <c r="L45" s="44">
        <f t="shared" si="6"/>
        <v>891532</v>
      </c>
      <c r="M45" s="44">
        <f t="shared" si="6"/>
        <v>0</v>
      </c>
      <c r="N45" s="44">
        <f t="shared" si="6"/>
        <v>14597299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-11168591</v>
      </c>
      <c r="V45" s="44">
        <f t="shared" si="6"/>
        <v>-11168591</v>
      </c>
      <c r="W45" s="44">
        <f t="shared" si="6"/>
        <v>330386462</v>
      </c>
      <c r="X45" s="44">
        <f t="shared" si="6"/>
        <v>24356256</v>
      </c>
      <c r="Y45" s="44">
        <f t="shared" si="6"/>
        <v>306030206</v>
      </c>
      <c r="Z45" s="45">
        <f>+IF(X45&lt;&gt;0,+(Y45/X45)*100,0)</f>
        <v>1256.4747471861028</v>
      </c>
      <c r="AA45" s="46">
        <f>+AA26-AA44</f>
        <v>24356256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37990571</v>
      </c>
      <c r="D47" s="18"/>
      <c r="E47" s="19">
        <v>24356256</v>
      </c>
      <c r="F47" s="20">
        <v>24356256</v>
      </c>
      <c r="G47" s="20"/>
      <c r="H47" s="20"/>
      <c r="I47" s="20">
        <v>55614530</v>
      </c>
      <c r="J47" s="20">
        <v>55614530</v>
      </c>
      <c r="K47" s="20"/>
      <c r="L47" s="20">
        <v>-744978</v>
      </c>
      <c r="M47" s="20"/>
      <c r="N47" s="20">
        <v>-744978</v>
      </c>
      <c r="O47" s="20"/>
      <c r="P47" s="20"/>
      <c r="Q47" s="20"/>
      <c r="R47" s="20"/>
      <c r="S47" s="20"/>
      <c r="T47" s="20"/>
      <c r="U47" s="20">
        <v>11843038</v>
      </c>
      <c r="V47" s="20">
        <v>11843038</v>
      </c>
      <c r="W47" s="20">
        <v>66712590</v>
      </c>
      <c r="X47" s="20">
        <v>24356256</v>
      </c>
      <c r="Y47" s="20">
        <v>42356334</v>
      </c>
      <c r="Z47" s="47">
        <v>173.90330435022526</v>
      </c>
      <c r="AA47" s="22">
        <v>24356256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37990571</v>
      </c>
      <c r="D50" s="50">
        <f t="shared" ref="D50:Y50" si="7">SUM(D47:D49)</f>
        <v>0</v>
      </c>
      <c r="E50" s="51">
        <f t="shared" si="7"/>
        <v>24356256</v>
      </c>
      <c r="F50" s="52">
        <f t="shared" si="7"/>
        <v>24356256</v>
      </c>
      <c r="G50" s="52">
        <f t="shared" si="7"/>
        <v>0</v>
      </c>
      <c r="H50" s="52">
        <f t="shared" si="7"/>
        <v>0</v>
      </c>
      <c r="I50" s="52">
        <f t="shared" si="7"/>
        <v>55614530</v>
      </c>
      <c r="J50" s="52">
        <f t="shared" si="7"/>
        <v>55614530</v>
      </c>
      <c r="K50" s="52">
        <f t="shared" si="7"/>
        <v>0</v>
      </c>
      <c r="L50" s="52">
        <f t="shared" si="7"/>
        <v>-744978</v>
      </c>
      <c r="M50" s="52">
        <f t="shared" si="7"/>
        <v>0</v>
      </c>
      <c r="N50" s="52">
        <f t="shared" si="7"/>
        <v>-744978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11843038</v>
      </c>
      <c r="V50" s="52">
        <f t="shared" si="7"/>
        <v>11843038</v>
      </c>
      <c r="W50" s="52">
        <f t="shared" si="7"/>
        <v>66712590</v>
      </c>
      <c r="X50" s="52">
        <f t="shared" si="7"/>
        <v>24356256</v>
      </c>
      <c r="Y50" s="52">
        <f t="shared" si="7"/>
        <v>42356334</v>
      </c>
      <c r="Z50" s="53">
        <f>+IF(X50&lt;&gt;0,+(Y50/X50)*100,0)</f>
        <v>173.90330435022526</v>
      </c>
      <c r="AA50" s="54">
        <f>SUM(AA47:AA49)</f>
        <v>24356256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38.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-38553744</v>
      </c>
      <c r="F6" s="20">
        <v>9498161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9498161</v>
      </c>
      <c r="Y6" s="20">
        <v>-9498161</v>
      </c>
      <c r="Z6" s="21">
        <v>-100</v>
      </c>
      <c r="AA6" s="22">
        <v>9498161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20072710</v>
      </c>
      <c r="F7" s="20">
        <v>20072710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20072710</v>
      </c>
      <c r="Y7" s="20">
        <v>-20072710</v>
      </c>
      <c r="Z7" s="21">
        <v>-100</v>
      </c>
      <c r="AA7" s="22">
        <v>20072710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-8700000</v>
      </c>
      <c r="F10" s="20">
        <v>-9200000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>
        <v>22478</v>
      </c>
      <c r="V10" s="20">
        <v>22478</v>
      </c>
      <c r="W10" s="20">
        <v>22478</v>
      </c>
      <c r="X10" s="20">
        <v>-9200000</v>
      </c>
      <c r="Y10" s="20">
        <v>9222478</v>
      </c>
      <c r="Z10" s="21">
        <v>-100.24432608695652</v>
      </c>
      <c r="AA10" s="22">
        <v>-9200000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12021738</v>
      </c>
      <c r="F11" s="20">
        <v>5949750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5949750</v>
      </c>
      <c r="Y11" s="24">
        <v>-5949750</v>
      </c>
      <c r="Z11" s="25">
        <v>-100</v>
      </c>
      <c r="AA11" s="26">
        <v>5949750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-15159296</v>
      </c>
      <c r="F13" s="31">
        <f t="shared" si="0"/>
        <v>26320621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22478</v>
      </c>
      <c r="V13" s="31">
        <f t="shared" si="0"/>
        <v>22478</v>
      </c>
      <c r="W13" s="31">
        <f t="shared" si="0"/>
        <v>22478</v>
      </c>
      <c r="X13" s="31">
        <f t="shared" si="0"/>
        <v>26320621</v>
      </c>
      <c r="Y13" s="31">
        <f t="shared" si="0"/>
        <v>-26298143</v>
      </c>
      <c r="Z13" s="32">
        <f>+IF(X13&lt;&gt;0,+(Y13/X13)*100,0)</f>
        <v>-99.9145992794015</v>
      </c>
      <c r="AA13" s="33">
        <f>SUM(AA6:AA12)</f>
        <v>26320621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10495833</v>
      </c>
      <c r="D17" s="18"/>
      <c r="E17" s="19">
        <v>40479918</v>
      </c>
      <c r="F17" s="20">
        <v>-500000</v>
      </c>
      <c r="G17" s="24"/>
      <c r="H17" s="24"/>
      <c r="I17" s="24">
        <v>75000</v>
      </c>
      <c r="J17" s="20">
        <v>75000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>
        <v>333818</v>
      </c>
      <c r="V17" s="24">
        <v>333818</v>
      </c>
      <c r="W17" s="24">
        <v>408818</v>
      </c>
      <c r="X17" s="20">
        <v>-500000</v>
      </c>
      <c r="Y17" s="24">
        <v>908818</v>
      </c>
      <c r="Z17" s="25">
        <v>-181.7636</v>
      </c>
      <c r="AA17" s="26">
        <v>-500000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10495833</v>
      </c>
      <c r="D25" s="29">
        <f t="shared" ref="D25:Y25" si="1">SUM(D15:D24)</f>
        <v>0</v>
      </c>
      <c r="E25" s="35">
        <f t="shared" si="1"/>
        <v>40479918</v>
      </c>
      <c r="F25" s="36">
        <f t="shared" si="1"/>
        <v>-500000</v>
      </c>
      <c r="G25" s="36">
        <f t="shared" si="1"/>
        <v>0</v>
      </c>
      <c r="H25" s="36">
        <f t="shared" si="1"/>
        <v>0</v>
      </c>
      <c r="I25" s="36">
        <f t="shared" si="1"/>
        <v>75000</v>
      </c>
      <c r="J25" s="36">
        <f t="shared" si="1"/>
        <v>75000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333818</v>
      </c>
      <c r="V25" s="36">
        <f t="shared" si="1"/>
        <v>333818</v>
      </c>
      <c r="W25" s="36">
        <f t="shared" si="1"/>
        <v>408818</v>
      </c>
      <c r="X25" s="36">
        <f t="shared" si="1"/>
        <v>-500000</v>
      </c>
      <c r="Y25" s="36">
        <f t="shared" si="1"/>
        <v>908818</v>
      </c>
      <c r="Z25" s="37">
        <f>+IF(X25&lt;&gt;0,+(Y25/X25)*100,0)</f>
        <v>-181.7636</v>
      </c>
      <c r="AA25" s="38">
        <f>SUM(AA15:AA24)</f>
        <v>-500000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10495833</v>
      </c>
      <c r="D26" s="29">
        <f>+D13+D25</f>
        <v>0</v>
      </c>
      <c r="E26" s="30">
        <f t="shared" si="2"/>
        <v>25320622</v>
      </c>
      <c r="F26" s="31">
        <f t="shared" si="2"/>
        <v>25820621</v>
      </c>
      <c r="G26" s="31">
        <f t="shared" si="2"/>
        <v>0</v>
      </c>
      <c r="H26" s="31">
        <f t="shared" si="2"/>
        <v>0</v>
      </c>
      <c r="I26" s="31">
        <f t="shared" si="2"/>
        <v>75000</v>
      </c>
      <c r="J26" s="31">
        <f t="shared" si="2"/>
        <v>75000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356296</v>
      </c>
      <c r="V26" s="31">
        <f t="shared" si="2"/>
        <v>356296</v>
      </c>
      <c r="W26" s="31">
        <f t="shared" si="2"/>
        <v>431296</v>
      </c>
      <c r="X26" s="31">
        <f t="shared" si="2"/>
        <v>25820621</v>
      </c>
      <c r="Y26" s="31">
        <f t="shared" si="2"/>
        <v>-25389325</v>
      </c>
      <c r="Z26" s="32">
        <f>+IF(X26&lt;&gt;0,+(Y26/X26)*100,0)</f>
        <v>-98.329645131308027</v>
      </c>
      <c r="AA26" s="33">
        <f>+AA13+AA25</f>
        <v>25820621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5854599</v>
      </c>
      <c r="F35" s="20">
        <v>5854599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5854599</v>
      </c>
      <c r="Y35" s="20">
        <v>-5854599</v>
      </c>
      <c r="Z35" s="21">
        <v>-100</v>
      </c>
      <c r="AA35" s="22">
        <v>5854599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5854599</v>
      </c>
      <c r="F37" s="31">
        <f t="shared" si="3"/>
        <v>5854599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5854599</v>
      </c>
      <c r="Y37" s="31">
        <f t="shared" si="3"/>
        <v>-5854599</v>
      </c>
      <c r="Z37" s="32">
        <f>+IF(X37&lt;&gt;0,+(Y37/X37)*100,0)</f>
        <v>-100</v>
      </c>
      <c r="AA37" s="33">
        <f>SUM(AA29:AA36)</f>
        <v>5854599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5854599</v>
      </c>
      <c r="F44" s="31">
        <f t="shared" si="5"/>
        <v>5854599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5854599</v>
      </c>
      <c r="Y44" s="31">
        <f t="shared" si="5"/>
        <v>-5854599</v>
      </c>
      <c r="Z44" s="32">
        <f>+IF(X44&lt;&gt;0,+(Y44/X44)*100,0)</f>
        <v>-100</v>
      </c>
      <c r="AA44" s="33">
        <f>+AA37+AA43</f>
        <v>5854599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10495833</v>
      </c>
      <c r="D45" s="42">
        <f t="shared" si="6"/>
        <v>0</v>
      </c>
      <c r="E45" s="43">
        <f t="shared" si="6"/>
        <v>19466023</v>
      </c>
      <c r="F45" s="44">
        <f t="shared" si="6"/>
        <v>19966022</v>
      </c>
      <c r="G45" s="44">
        <f t="shared" si="6"/>
        <v>0</v>
      </c>
      <c r="H45" s="44">
        <f t="shared" si="6"/>
        <v>0</v>
      </c>
      <c r="I45" s="44">
        <f t="shared" si="6"/>
        <v>75000</v>
      </c>
      <c r="J45" s="44">
        <f t="shared" si="6"/>
        <v>75000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356296</v>
      </c>
      <c r="V45" s="44">
        <f t="shared" si="6"/>
        <v>356296</v>
      </c>
      <c r="W45" s="44">
        <f t="shared" si="6"/>
        <v>431296</v>
      </c>
      <c r="X45" s="44">
        <f t="shared" si="6"/>
        <v>19966022</v>
      </c>
      <c r="Y45" s="44">
        <f t="shared" si="6"/>
        <v>-19534726</v>
      </c>
      <c r="Z45" s="45">
        <f>+IF(X45&lt;&gt;0,+(Y45/X45)*100,0)</f>
        <v>-97.8398501213712</v>
      </c>
      <c r="AA45" s="46">
        <f>+AA26-AA44</f>
        <v>19966022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-82815113</v>
      </c>
      <c r="F6" s="20">
        <v>-82815113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-82815113</v>
      </c>
      <c r="Y6" s="20">
        <v>82815113</v>
      </c>
      <c r="Z6" s="21">
        <v>-100</v>
      </c>
      <c r="AA6" s="22">
        <v>-82815113</v>
      </c>
    </row>
    <row r="7" spans="1:27" x14ac:dyDescent="0.25">
      <c r="A7" s="23" t="s">
        <v>35</v>
      </c>
      <c r="B7" s="17" t="s">
        <v>32</v>
      </c>
      <c r="C7" s="18">
        <v>-6002624</v>
      </c>
      <c r="D7" s="18"/>
      <c r="E7" s="19">
        <v>2722172</v>
      </c>
      <c r="F7" s="20">
        <v>2722172</v>
      </c>
      <c r="G7" s="20">
        <v>-75794</v>
      </c>
      <c r="H7" s="20">
        <v>-43878</v>
      </c>
      <c r="I7" s="20">
        <v>-49685</v>
      </c>
      <c r="J7" s="20">
        <v>-169357</v>
      </c>
      <c r="K7" s="20">
        <v>-54699</v>
      </c>
      <c r="L7" s="20">
        <v>-68946</v>
      </c>
      <c r="M7" s="20">
        <v>-62695</v>
      </c>
      <c r="N7" s="20">
        <v>-186340</v>
      </c>
      <c r="O7" s="20">
        <v>-55275</v>
      </c>
      <c r="P7" s="20">
        <v>-67147</v>
      </c>
      <c r="Q7" s="20">
        <v>-6379516</v>
      </c>
      <c r="R7" s="20">
        <v>-6501938</v>
      </c>
      <c r="S7" s="20">
        <v>-62967</v>
      </c>
      <c r="T7" s="20">
        <v>-79542</v>
      </c>
      <c r="U7" s="20">
        <v>-71874</v>
      </c>
      <c r="V7" s="20">
        <v>-214383</v>
      </c>
      <c r="W7" s="20">
        <v>-7072018</v>
      </c>
      <c r="X7" s="20">
        <v>2722172</v>
      </c>
      <c r="Y7" s="20">
        <v>-9794190</v>
      </c>
      <c r="Z7" s="21">
        <v>-359.79320924614609</v>
      </c>
      <c r="AA7" s="22">
        <v>2722172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50369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>
        <v>9090</v>
      </c>
      <c r="R10" s="20">
        <v>9090</v>
      </c>
      <c r="S10" s="20"/>
      <c r="T10" s="20"/>
      <c r="U10" s="20"/>
      <c r="V10" s="20"/>
      <c r="W10" s="20">
        <v>9090</v>
      </c>
      <c r="X10" s="20"/>
      <c r="Y10" s="20">
        <v>9090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12554399</v>
      </c>
      <c r="F11" s="20">
        <v>12554399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12554399</v>
      </c>
      <c r="Y11" s="24">
        <v>-12554399</v>
      </c>
      <c r="Z11" s="25">
        <v>-100</v>
      </c>
      <c r="AA11" s="26">
        <v>12554399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-5952255</v>
      </c>
      <c r="D13" s="29">
        <f>SUM(D6:D12)</f>
        <v>0</v>
      </c>
      <c r="E13" s="30">
        <f t="shared" si="0"/>
        <v>-67538542</v>
      </c>
      <c r="F13" s="31">
        <f t="shared" si="0"/>
        <v>-67538542</v>
      </c>
      <c r="G13" s="31">
        <f t="shared" si="0"/>
        <v>-75794</v>
      </c>
      <c r="H13" s="31">
        <f t="shared" si="0"/>
        <v>-43878</v>
      </c>
      <c r="I13" s="31">
        <f t="shared" si="0"/>
        <v>-49685</v>
      </c>
      <c r="J13" s="31">
        <f t="shared" si="0"/>
        <v>-169357</v>
      </c>
      <c r="K13" s="31">
        <f t="shared" si="0"/>
        <v>-54699</v>
      </c>
      <c r="L13" s="31">
        <f t="shared" si="0"/>
        <v>-68946</v>
      </c>
      <c r="M13" s="31">
        <f t="shared" si="0"/>
        <v>-62695</v>
      </c>
      <c r="N13" s="31">
        <f t="shared" si="0"/>
        <v>-186340</v>
      </c>
      <c r="O13" s="31">
        <f t="shared" si="0"/>
        <v>-55275</v>
      </c>
      <c r="P13" s="31">
        <f t="shared" si="0"/>
        <v>-67147</v>
      </c>
      <c r="Q13" s="31">
        <f t="shared" si="0"/>
        <v>-6370426</v>
      </c>
      <c r="R13" s="31">
        <f t="shared" si="0"/>
        <v>-6492848</v>
      </c>
      <c r="S13" s="31">
        <f t="shared" si="0"/>
        <v>-62967</v>
      </c>
      <c r="T13" s="31">
        <f t="shared" si="0"/>
        <v>-79542</v>
      </c>
      <c r="U13" s="31">
        <f t="shared" si="0"/>
        <v>-71874</v>
      </c>
      <c r="V13" s="31">
        <f t="shared" si="0"/>
        <v>-214383</v>
      </c>
      <c r="W13" s="31">
        <f t="shared" si="0"/>
        <v>-7062928</v>
      </c>
      <c r="X13" s="31">
        <f t="shared" si="0"/>
        <v>-67538542</v>
      </c>
      <c r="Y13" s="31">
        <f t="shared" si="0"/>
        <v>60475614</v>
      </c>
      <c r="Z13" s="32">
        <f>+IF(X13&lt;&gt;0,+(Y13/X13)*100,0)</f>
        <v>-89.542374189836664</v>
      </c>
      <c r="AA13" s="33">
        <f>SUM(AA6:AA12)</f>
        <v>-67538542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142514192</v>
      </c>
      <c r="D17" s="18"/>
      <c r="E17" s="19">
        <v>79420464</v>
      </c>
      <c r="F17" s="20">
        <v>79420464</v>
      </c>
      <c r="G17" s="24">
        <v>13839170</v>
      </c>
      <c r="H17" s="24">
        <v>23404363</v>
      </c>
      <c r="I17" s="24">
        <v>17229751</v>
      </c>
      <c r="J17" s="20">
        <v>54473284</v>
      </c>
      <c r="K17" s="24">
        <v>2159940</v>
      </c>
      <c r="L17" s="24"/>
      <c r="M17" s="20">
        <v>13124855</v>
      </c>
      <c r="N17" s="24">
        <v>15284795</v>
      </c>
      <c r="O17" s="24">
        <v>12746481</v>
      </c>
      <c r="P17" s="24">
        <v>23384619</v>
      </c>
      <c r="Q17" s="20"/>
      <c r="R17" s="24">
        <v>36131100</v>
      </c>
      <c r="S17" s="24">
        <v>13114473</v>
      </c>
      <c r="T17" s="20">
        <v>3606596</v>
      </c>
      <c r="U17" s="24">
        <v>22620389</v>
      </c>
      <c r="V17" s="24">
        <v>39341458</v>
      </c>
      <c r="W17" s="24">
        <v>145230637</v>
      </c>
      <c r="X17" s="20">
        <v>79420464</v>
      </c>
      <c r="Y17" s="24">
        <v>65810173</v>
      </c>
      <c r="Z17" s="25">
        <v>82.862992339102931</v>
      </c>
      <c r="AA17" s="26">
        <v>79420464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142514192</v>
      </c>
      <c r="D25" s="29">
        <f t="shared" ref="D25:Y25" si="1">SUM(D15:D24)</f>
        <v>0</v>
      </c>
      <c r="E25" s="35">
        <f t="shared" si="1"/>
        <v>79420464</v>
      </c>
      <c r="F25" s="36">
        <f t="shared" si="1"/>
        <v>79420464</v>
      </c>
      <c r="G25" s="36">
        <f t="shared" si="1"/>
        <v>13839170</v>
      </c>
      <c r="H25" s="36">
        <f t="shared" si="1"/>
        <v>23404363</v>
      </c>
      <c r="I25" s="36">
        <f t="shared" si="1"/>
        <v>17229751</v>
      </c>
      <c r="J25" s="36">
        <f t="shared" si="1"/>
        <v>54473284</v>
      </c>
      <c r="K25" s="36">
        <f t="shared" si="1"/>
        <v>2159940</v>
      </c>
      <c r="L25" s="36">
        <f t="shared" si="1"/>
        <v>0</v>
      </c>
      <c r="M25" s="36">
        <f t="shared" si="1"/>
        <v>13124855</v>
      </c>
      <c r="N25" s="36">
        <f t="shared" si="1"/>
        <v>15284795</v>
      </c>
      <c r="O25" s="36">
        <f t="shared" si="1"/>
        <v>12746481</v>
      </c>
      <c r="P25" s="36">
        <f t="shared" si="1"/>
        <v>23384619</v>
      </c>
      <c r="Q25" s="36">
        <f t="shared" si="1"/>
        <v>0</v>
      </c>
      <c r="R25" s="36">
        <f t="shared" si="1"/>
        <v>36131100</v>
      </c>
      <c r="S25" s="36">
        <f t="shared" si="1"/>
        <v>13114473</v>
      </c>
      <c r="T25" s="36">
        <f t="shared" si="1"/>
        <v>3606596</v>
      </c>
      <c r="U25" s="36">
        <f t="shared" si="1"/>
        <v>22620389</v>
      </c>
      <c r="V25" s="36">
        <f t="shared" si="1"/>
        <v>39341458</v>
      </c>
      <c r="W25" s="36">
        <f t="shared" si="1"/>
        <v>145230637</v>
      </c>
      <c r="X25" s="36">
        <f t="shared" si="1"/>
        <v>79420464</v>
      </c>
      <c r="Y25" s="36">
        <f t="shared" si="1"/>
        <v>65810173</v>
      </c>
      <c r="Z25" s="37">
        <f>+IF(X25&lt;&gt;0,+(Y25/X25)*100,0)</f>
        <v>82.862992339102931</v>
      </c>
      <c r="AA25" s="38">
        <f>SUM(AA15:AA24)</f>
        <v>79420464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136561937</v>
      </c>
      <c r="D26" s="29">
        <f>+D13+D25</f>
        <v>0</v>
      </c>
      <c r="E26" s="30">
        <f t="shared" si="2"/>
        <v>11881922</v>
      </c>
      <c r="F26" s="31">
        <f t="shared" si="2"/>
        <v>11881922</v>
      </c>
      <c r="G26" s="31">
        <f t="shared" si="2"/>
        <v>13763376</v>
      </c>
      <c r="H26" s="31">
        <f t="shared" si="2"/>
        <v>23360485</v>
      </c>
      <c r="I26" s="31">
        <f t="shared" si="2"/>
        <v>17180066</v>
      </c>
      <c r="J26" s="31">
        <f t="shared" si="2"/>
        <v>54303927</v>
      </c>
      <c r="K26" s="31">
        <f t="shared" si="2"/>
        <v>2105241</v>
      </c>
      <c r="L26" s="31">
        <f t="shared" si="2"/>
        <v>-68946</v>
      </c>
      <c r="M26" s="31">
        <f t="shared" si="2"/>
        <v>13062160</v>
      </c>
      <c r="N26" s="31">
        <f t="shared" si="2"/>
        <v>15098455</v>
      </c>
      <c r="O26" s="31">
        <f t="shared" si="2"/>
        <v>12691206</v>
      </c>
      <c r="P26" s="31">
        <f t="shared" si="2"/>
        <v>23317472</v>
      </c>
      <c r="Q26" s="31">
        <f t="shared" si="2"/>
        <v>-6370426</v>
      </c>
      <c r="R26" s="31">
        <f t="shared" si="2"/>
        <v>29638252</v>
      </c>
      <c r="S26" s="31">
        <f t="shared" si="2"/>
        <v>13051506</v>
      </c>
      <c r="T26" s="31">
        <f t="shared" si="2"/>
        <v>3527054</v>
      </c>
      <c r="U26" s="31">
        <f t="shared" si="2"/>
        <v>22548515</v>
      </c>
      <c r="V26" s="31">
        <f t="shared" si="2"/>
        <v>39127075</v>
      </c>
      <c r="W26" s="31">
        <f t="shared" si="2"/>
        <v>138167709</v>
      </c>
      <c r="X26" s="31">
        <f t="shared" si="2"/>
        <v>11881922</v>
      </c>
      <c r="Y26" s="31">
        <f t="shared" si="2"/>
        <v>126285787</v>
      </c>
      <c r="Z26" s="32">
        <f>+IF(X26&lt;&gt;0,+(Y26/X26)*100,0)</f>
        <v>1062.8397240783099</v>
      </c>
      <c r="AA26" s="33">
        <f>+AA13+AA25</f>
        <v>11881922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98123</v>
      </c>
      <c r="D31" s="18"/>
      <c r="E31" s="19"/>
      <c r="F31" s="20"/>
      <c r="G31" s="20"/>
      <c r="H31" s="20"/>
      <c r="I31" s="20">
        <v>-106</v>
      </c>
      <c r="J31" s="20">
        <v>-106</v>
      </c>
      <c r="K31" s="20">
        <v>-955</v>
      </c>
      <c r="L31" s="20"/>
      <c r="M31" s="20"/>
      <c r="N31" s="20">
        <v>-955</v>
      </c>
      <c r="O31" s="20"/>
      <c r="P31" s="20"/>
      <c r="Q31" s="20"/>
      <c r="R31" s="20"/>
      <c r="S31" s="20"/>
      <c r="T31" s="20"/>
      <c r="U31" s="20"/>
      <c r="V31" s="20"/>
      <c r="W31" s="20">
        <v>-1061</v>
      </c>
      <c r="X31" s="20"/>
      <c r="Y31" s="20">
        <v>-1061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499098</v>
      </c>
      <c r="D32" s="18"/>
      <c r="E32" s="19">
        <v>43231690</v>
      </c>
      <c r="F32" s="20">
        <v>43231689</v>
      </c>
      <c r="G32" s="20">
        <v>164765</v>
      </c>
      <c r="H32" s="20">
        <v>161736</v>
      </c>
      <c r="I32" s="20">
        <v>174023</v>
      </c>
      <c r="J32" s="20">
        <v>500524</v>
      </c>
      <c r="K32" s="20">
        <v>167589</v>
      </c>
      <c r="L32" s="20">
        <v>167915</v>
      </c>
      <c r="M32" s="20">
        <v>173401</v>
      </c>
      <c r="N32" s="20">
        <v>508905</v>
      </c>
      <c r="O32" s="20">
        <v>171691</v>
      </c>
      <c r="P32" s="20">
        <v>190237</v>
      </c>
      <c r="Q32" s="20">
        <v>181508</v>
      </c>
      <c r="R32" s="20">
        <v>543436</v>
      </c>
      <c r="S32" s="20">
        <v>173693</v>
      </c>
      <c r="T32" s="20">
        <v>178281</v>
      </c>
      <c r="U32" s="20">
        <v>184904</v>
      </c>
      <c r="V32" s="20">
        <v>536878</v>
      </c>
      <c r="W32" s="20">
        <v>2089743</v>
      </c>
      <c r="X32" s="20">
        <v>43231689</v>
      </c>
      <c r="Y32" s="20">
        <v>-41141946</v>
      </c>
      <c r="Z32" s="21">
        <v>-95.166177754470809</v>
      </c>
      <c r="AA32" s="22">
        <v>43231689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597221</v>
      </c>
      <c r="D37" s="29">
        <f t="shared" ref="D37:Y37" si="3">SUM(D29:D36)</f>
        <v>0</v>
      </c>
      <c r="E37" s="30">
        <f t="shared" si="3"/>
        <v>43231690</v>
      </c>
      <c r="F37" s="31">
        <f t="shared" si="3"/>
        <v>43231689</v>
      </c>
      <c r="G37" s="31">
        <f t="shared" si="3"/>
        <v>164765</v>
      </c>
      <c r="H37" s="31">
        <f t="shared" si="3"/>
        <v>161736</v>
      </c>
      <c r="I37" s="31">
        <f t="shared" si="3"/>
        <v>173917</v>
      </c>
      <c r="J37" s="31">
        <f t="shared" si="3"/>
        <v>500418</v>
      </c>
      <c r="K37" s="31">
        <f t="shared" si="3"/>
        <v>166634</v>
      </c>
      <c r="L37" s="31">
        <f t="shared" si="3"/>
        <v>167915</v>
      </c>
      <c r="M37" s="31">
        <f t="shared" si="3"/>
        <v>173401</v>
      </c>
      <c r="N37" s="31">
        <f t="shared" si="3"/>
        <v>507950</v>
      </c>
      <c r="O37" s="31">
        <f t="shared" si="3"/>
        <v>171691</v>
      </c>
      <c r="P37" s="31">
        <f t="shared" si="3"/>
        <v>190237</v>
      </c>
      <c r="Q37" s="31">
        <f t="shared" si="3"/>
        <v>181508</v>
      </c>
      <c r="R37" s="31">
        <f t="shared" si="3"/>
        <v>543436</v>
      </c>
      <c r="S37" s="31">
        <f t="shared" si="3"/>
        <v>173693</v>
      </c>
      <c r="T37" s="31">
        <f t="shared" si="3"/>
        <v>178281</v>
      </c>
      <c r="U37" s="31">
        <f t="shared" si="3"/>
        <v>184904</v>
      </c>
      <c r="V37" s="31">
        <f t="shared" si="3"/>
        <v>536878</v>
      </c>
      <c r="W37" s="31">
        <f t="shared" si="3"/>
        <v>2088682</v>
      </c>
      <c r="X37" s="31">
        <f t="shared" si="3"/>
        <v>43231689</v>
      </c>
      <c r="Y37" s="31">
        <f t="shared" si="3"/>
        <v>-41143007</v>
      </c>
      <c r="Z37" s="32">
        <f>+IF(X37&lt;&gt;0,+(Y37/X37)*100,0)</f>
        <v>-95.168631972717975</v>
      </c>
      <c r="AA37" s="33">
        <f>SUM(AA29:AA36)</f>
        <v>43231689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597221</v>
      </c>
      <c r="D44" s="29">
        <f>+D37+D43</f>
        <v>0</v>
      </c>
      <c r="E44" s="30">
        <f t="shared" si="5"/>
        <v>43231690</v>
      </c>
      <c r="F44" s="31">
        <f t="shared" si="5"/>
        <v>43231689</v>
      </c>
      <c r="G44" s="31">
        <f t="shared" si="5"/>
        <v>164765</v>
      </c>
      <c r="H44" s="31">
        <f t="shared" si="5"/>
        <v>161736</v>
      </c>
      <c r="I44" s="31">
        <f t="shared" si="5"/>
        <v>173917</v>
      </c>
      <c r="J44" s="31">
        <f t="shared" si="5"/>
        <v>500418</v>
      </c>
      <c r="K44" s="31">
        <f t="shared" si="5"/>
        <v>166634</v>
      </c>
      <c r="L44" s="31">
        <f t="shared" si="5"/>
        <v>167915</v>
      </c>
      <c r="M44" s="31">
        <f t="shared" si="5"/>
        <v>173401</v>
      </c>
      <c r="N44" s="31">
        <f t="shared" si="5"/>
        <v>507950</v>
      </c>
      <c r="O44" s="31">
        <f t="shared" si="5"/>
        <v>171691</v>
      </c>
      <c r="P44" s="31">
        <f t="shared" si="5"/>
        <v>190237</v>
      </c>
      <c r="Q44" s="31">
        <f t="shared" si="5"/>
        <v>181508</v>
      </c>
      <c r="R44" s="31">
        <f t="shared" si="5"/>
        <v>543436</v>
      </c>
      <c r="S44" s="31">
        <f t="shared" si="5"/>
        <v>173693</v>
      </c>
      <c r="T44" s="31">
        <f t="shared" si="5"/>
        <v>178281</v>
      </c>
      <c r="U44" s="31">
        <f t="shared" si="5"/>
        <v>184904</v>
      </c>
      <c r="V44" s="31">
        <f t="shared" si="5"/>
        <v>536878</v>
      </c>
      <c r="W44" s="31">
        <f t="shared" si="5"/>
        <v>2088682</v>
      </c>
      <c r="X44" s="31">
        <f t="shared" si="5"/>
        <v>43231689</v>
      </c>
      <c r="Y44" s="31">
        <f t="shared" si="5"/>
        <v>-41143007</v>
      </c>
      <c r="Z44" s="32">
        <f>+IF(X44&lt;&gt;0,+(Y44/X44)*100,0)</f>
        <v>-95.168631972717975</v>
      </c>
      <c r="AA44" s="33">
        <f>+AA37+AA43</f>
        <v>43231689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135964716</v>
      </c>
      <c r="D45" s="42">
        <f t="shared" si="6"/>
        <v>0</v>
      </c>
      <c r="E45" s="43">
        <f t="shared" si="6"/>
        <v>-31349768</v>
      </c>
      <c r="F45" s="44">
        <f t="shared" si="6"/>
        <v>-31349767</v>
      </c>
      <c r="G45" s="44">
        <f t="shared" si="6"/>
        <v>13598611</v>
      </c>
      <c r="H45" s="44">
        <f t="shared" si="6"/>
        <v>23198749</v>
      </c>
      <c r="I45" s="44">
        <f t="shared" si="6"/>
        <v>17006149</v>
      </c>
      <c r="J45" s="44">
        <f t="shared" si="6"/>
        <v>53803509</v>
      </c>
      <c r="K45" s="44">
        <f t="shared" si="6"/>
        <v>1938607</v>
      </c>
      <c r="L45" s="44">
        <f t="shared" si="6"/>
        <v>-236861</v>
      </c>
      <c r="M45" s="44">
        <f t="shared" si="6"/>
        <v>12888759</v>
      </c>
      <c r="N45" s="44">
        <f t="shared" si="6"/>
        <v>14590505</v>
      </c>
      <c r="O45" s="44">
        <f t="shared" si="6"/>
        <v>12519515</v>
      </c>
      <c r="P45" s="44">
        <f t="shared" si="6"/>
        <v>23127235</v>
      </c>
      <c r="Q45" s="44">
        <f t="shared" si="6"/>
        <v>-6551934</v>
      </c>
      <c r="R45" s="44">
        <f t="shared" si="6"/>
        <v>29094816</v>
      </c>
      <c r="S45" s="44">
        <f t="shared" si="6"/>
        <v>12877813</v>
      </c>
      <c r="T45" s="44">
        <f t="shared" si="6"/>
        <v>3348773</v>
      </c>
      <c r="U45" s="44">
        <f t="shared" si="6"/>
        <v>22363611</v>
      </c>
      <c r="V45" s="44">
        <f t="shared" si="6"/>
        <v>38590197</v>
      </c>
      <c r="W45" s="44">
        <f t="shared" si="6"/>
        <v>136079027</v>
      </c>
      <c r="X45" s="44">
        <f t="shared" si="6"/>
        <v>-31349767</v>
      </c>
      <c r="Y45" s="44">
        <f t="shared" si="6"/>
        <v>167428794</v>
      </c>
      <c r="Z45" s="45">
        <f>+IF(X45&lt;&gt;0,+(Y45/X45)*100,0)</f>
        <v>-534.06710805857028</v>
      </c>
      <c r="AA45" s="46">
        <f>+AA26-AA44</f>
        <v>-31349767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-270351945</v>
      </c>
      <c r="D6" s="18"/>
      <c r="E6" s="19">
        <v>-8365973</v>
      </c>
      <c r="F6" s="20">
        <v>-4373363</v>
      </c>
      <c r="G6" s="20">
        <v>-267721978</v>
      </c>
      <c r="H6" s="20">
        <v>-9352995</v>
      </c>
      <c r="I6" s="20">
        <v>-9748058</v>
      </c>
      <c r="J6" s="20">
        <v>-286823031</v>
      </c>
      <c r="K6" s="20">
        <v>-9870193</v>
      </c>
      <c r="L6" s="20">
        <v>-9280641</v>
      </c>
      <c r="M6" s="20">
        <v>-16983326</v>
      </c>
      <c r="N6" s="20">
        <v>-36134160</v>
      </c>
      <c r="O6" s="20">
        <v>-13163267</v>
      </c>
      <c r="P6" s="20">
        <v>-8029938</v>
      </c>
      <c r="Q6" s="20">
        <v>-3285886</v>
      </c>
      <c r="R6" s="20">
        <v>-24479091</v>
      </c>
      <c r="S6" s="20">
        <v>-10772319</v>
      </c>
      <c r="T6" s="20">
        <v>-8146677</v>
      </c>
      <c r="U6" s="20">
        <v>-19670965</v>
      </c>
      <c r="V6" s="20">
        <v>-38589961</v>
      </c>
      <c r="W6" s="20">
        <v>-386026243</v>
      </c>
      <c r="X6" s="20">
        <v>-4373363</v>
      </c>
      <c r="Y6" s="20">
        <v>-381652880</v>
      </c>
      <c r="Z6" s="21">
        <v>8726.7597041453009</v>
      </c>
      <c r="AA6" s="22">
        <v>-4373363</v>
      </c>
    </row>
    <row r="7" spans="1:27" x14ac:dyDescent="0.25">
      <c r="A7" s="23" t="s">
        <v>35</v>
      </c>
      <c r="B7" s="17" t="s">
        <v>32</v>
      </c>
      <c r="C7" s="18">
        <v>13543893</v>
      </c>
      <c r="D7" s="18"/>
      <c r="E7" s="19">
        <v>-2168667</v>
      </c>
      <c r="F7" s="20">
        <v>-4673117</v>
      </c>
      <c r="G7" s="20">
        <v>14243846</v>
      </c>
      <c r="H7" s="20">
        <v>-46923</v>
      </c>
      <c r="I7" s="20">
        <v>595026</v>
      </c>
      <c r="J7" s="20">
        <v>14791949</v>
      </c>
      <c r="K7" s="20">
        <v>210670</v>
      </c>
      <c r="L7" s="20">
        <v>489194</v>
      </c>
      <c r="M7" s="20">
        <v>306113</v>
      </c>
      <c r="N7" s="20">
        <v>1005977</v>
      </c>
      <c r="O7" s="20">
        <v>445655</v>
      </c>
      <c r="P7" s="20">
        <v>210228</v>
      </c>
      <c r="Q7" s="20">
        <v>219053</v>
      </c>
      <c r="R7" s="20">
        <v>874936</v>
      </c>
      <c r="S7" s="20">
        <v>397544</v>
      </c>
      <c r="T7" s="20">
        <v>-1439159</v>
      </c>
      <c r="U7" s="20">
        <v>386564</v>
      </c>
      <c r="V7" s="20">
        <v>-655051</v>
      </c>
      <c r="W7" s="20">
        <v>16017811</v>
      </c>
      <c r="X7" s="20">
        <v>-4673117</v>
      </c>
      <c r="Y7" s="20">
        <v>20690928</v>
      </c>
      <c r="Z7" s="21">
        <v>-442.7650324184051</v>
      </c>
      <c r="AA7" s="22">
        <v>-4673117</v>
      </c>
    </row>
    <row r="8" spans="1:27" x14ac:dyDescent="0.25">
      <c r="A8" s="23" t="s">
        <v>36</v>
      </c>
      <c r="B8" s="17" t="s">
        <v>32</v>
      </c>
      <c r="C8" s="18">
        <v>22759219</v>
      </c>
      <c r="D8" s="18"/>
      <c r="E8" s="19"/>
      <c r="F8" s="20"/>
      <c r="G8" s="20">
        <v>11879300</v>
      </c>
      <c r="H8" s="20">
        <v>10879919</v>
      </c>
      <c r="I8" s="20"/>
      <c r="J8" s="20">
        <v>22759219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22759219</v>
      </c>
      <c r="X8" s="20"/>
      <c r="Y8" s="20">
        <v>22759219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-3823012</v>
      </c>
      <c r="D10" s="18"/>
      <c r="E10" s="19">
        <v>3225384</v>
      </c>
      <c r="F10" s="20">
        <v>2786750</v>
      </c>
      <c r="G10" s="20">
        <v>-3823012</v>
      </c>
      <c r="H10" s="20"/>
      <c r="I10" s="20"/>
      <c r="J10" s="20">
        <v>-3823012</v>
      </c>
      <c r="K10" s="20"/>
      <c r="L10" s="20">
        <v>-242616</v>
      </c>
      <c r="M10" s="20"/>
      <c r="N10" s="20">
        <v>-242616</v>
      </c>
      <c r="O10" s="20"/>
      <c r="P10" s="20">
        <v>-132734</v>
      </c>
      <c r="Q10" s="20"/>
      <c r="R10" s="20">
        <v>-132734</v>
      </c>
      <c r="S10" s="20"/>
      <c r="T10" s="20">
        <v>-107100</v>
      </c>
      <c r="U10" s="20">
        <v>-181919</v>
      </c>
      <c r="V10" s="20">
        <v>-289019</v>
      </c>
      <c r="W10" s="20">
        <v>-4487381</v>
      </c>
      <c r="X10" s="20">
        <v>2786750</v>
      </c>
      <c r="Y10" s="20">
        <v>-7274131</v>
      </c>
      <c r="Z10" s="21">
        <v>-261.02560330133667</v>
      </c>
      <c r="AA10" s="22">
        <v>2786750</v>
      </c>
    </row>
    <row r="11" spans="1:27" x14ac:dyDescent="0.25">
      <c r="A11" s="23" t="s">
        <v>39</v>
      </c>
      <c r="B11" s="17" t="s">
        <v>32</v>
      </c>
      <c r="C11" s="18">
        <v>1973809</v>
      </c>
      <c r="D11" s="18"/>
      <c r="E11" s="19"/>
      <c r="F11" s="20"/>
      <c r="G11" s="24">
        <v>2063473</v>
      </c>
      <c r="H11" s="24">
        <v>105419</v>
      </c>
      <c r="I11" s="24">
        <v>34696</v>
      </c>
      <c r="J11" s="20">
        <v>2203588</v>
      </c>
      <c r="K11" s="24">
        <v>236768</v>
      </c>
      <c r="L11" s="24">
        <v>109004</v>
      </c>
      <c r="M11" s="20">
        <v>999117</v>
      </c>
      <c r="N11" s="24">
        <v>1344889</v>
      </c>
      <c r="O11" s="24">
        <v>-242959</v>
      </c>
      <c r="P11" s="24">
        <v>-652322</v>
      </c>
      <c r="Q11" s="20">
        <v>340420</v>
      </c>
      <c r="R11" s="24">
        <v>-554861</v>
      </c>
      <c r="S11" s="24">
        <v>28529</v>
      </c>
      <c r="T11" s="20">
        <v>-127597</v>
      </c>
      <c r="U11" s="24">
        <v>171967</v>
      </c>
      <c r="V11" s="24">
        <v>72899</v>
      </c>
      <c r="W11" s="24">
        <v>3066515</v>
      </c>
      <c r="X11" s="20"/>
      <c r="Y11" s="24">
        <v>3066515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-235986270</v>
      </c>
      <c r="D13" s="29">
        <f>SUM(D6:D12)</f>
        <v>0</v>
      </c>
      <c r="E13" s="30">
        <f t="shared" si="0"/>
        <v>-7309256</v>
      </c>
      <c r="F13" s="31">
        <f t="shared" si="0"/>
        <v>-6259730</v>
      </c>
      <c r="G13" s="31">
        <f t="shared" si="0"/>
        <v>-243446605</v>
      </c>
      <c r="H13" s="31">
        <f t="shared" si="0"/>
        <v>1585420</v>
      </c>
      <c r="I13" s="31">
        <f t="shared" si="0"/>
        <v>-9118336</v>
      </c>
      <c r="J13" s="31">
        <f t="shared" si="0"/>
        <v>-250979521</v>
      </c>
      <c r="K13" s="31">
        <f t="shared" si="0"/>
        <v>-9422755</v>
      </c>
      <c r="L13" s="31">
        <f t="shared" si="0"/>
        <v>-8925059</v>
      </c>
      <c r="M13" s="31">
        <f t="shared" si="0"/>
        <v>-15678096</v>
      </c>
      <c r="N13" s="31">
        <f t="shared" si="0"/>
        <v>-34025910</v>
      </c>
      <c r="O13" s="31">
        <f t="shared" si="0"/>
        <v>-12960571</v>
      </c>
      <c r="P13" s="31">
        <f t="shared" si="0"/>
        <v>-8604766</v>
      </c>
      <c r="Q13" s="31">
        <f t="shared" si="0"/>
        <v>-2726413</v>
      </c>
      <c r="R13" s="31">
        <f t="shared" si="0"/>
        <v>-24291750</v>
      </c>
      <c r="S13" s="31">
        <f t="shared" si="0"/>
        <v>-10346246</v>
      </c>
      <c r="T13" s="31">
        <f t="shared" si="0"/>
        <v>-9820533</v>
      </c>
      <c r="U13" s="31">
        <f t="shared" si="0"/>
        <v>-19294353</v>
      </c>
      <c r="V13" s="31">
        <f t="shared" si="0"/>
        <v>-39461132</v>
      </c>
      <c r="W13" s="31">
        <f t="shared" si="0"/>
        <v>-348758313</v>
      </c>
      <c r="X13" s="31">
        <f t="shared" si="0"/>
        <v>-6259730</v>
      </c>
      <c r="Y13" s="31">
        <f t="shared" si="0"/>
        <v>-342498583</v>
      </c>
      <c r="Z13" s="32">
        <f>+IF(X13&lt;&gt;0,+(Y13/X13)*100,0)</f>
        <v>5471.4593600682456</v>
      </c>
      <c r="AA13" s="33">
        <f>SUM(AA6:AA12)</f>
        <v>-6259730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59325473</v>
      </c>
      <c r="D17" s="18"/>
      <c r="E17" s="19">
        <v>18865287</v>
      </c>
      <c r="F17" s="20">
        <v>-1430000</v>
      </c>
      <c r="G17" s="24">
        <v>59325473</v>
      </c>
      <c r="H17" s="24">
        <v>990186</v>
      </c>
      <c r="I17" s="24"/>
      <c r="J17" s="20">
        <v>60315659</v>
      </c>
      <c r="K17" s="24">
        <v>20710</v>
      </c>
      <c r="L17" s="24">
        <v>131985</v>
      </c>
      <c r="M17" s="20">
        <v>5813293</v>
      </c>
      <c r="N17" s="24">
        <v>5965988</v>
      </c>
      <c r="O17" s="24">
        <v>3156606</v>
      </c>
      <c r="P17" s="24">
        <v>-6503411</v>
      </c>
      <c r="Q17" s="20">
        <v>1091960</v>
      </c>
      <c r="R17" s="24">
        <v>-2254845</v>
      </c>
      <c r="S17" s="24"/>
      <c r="T17" s="20"/>
      <c r="U17" s="24">
        <v>-425701</v>
      </c>
      <c r="V17" s="24">
        <v>-425701</v>
      </c>
      <c r="W17" s="24">
        <v>63601101</v>
      </c>
      <c r="X17" s="20">
        <v>-1430000</v>
      </c>
      <c r="Y17" s="24">
        <v>65031101</v>
      </c>
      <c r="Z17" s="25">
        <v>-4547.6294405594408</v>
      </c>
      <c r="AA17" s="26">
        <v>-1430000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59325473</v>
      </c>
      <c r="D25" s="29">
        <f t="shared" ref="D25:Y25" si="1">SUM(D15:D24)</f>
        <v>0</v>
      </c>
      <c r="E25" s="35">
        <f t="shared" si="1"/>
        <v>18865287</v>
      </c>
      <c r="F25" s="36">
        <f t="shared" si="1"/>
        <v>-1430000</v>
      </c>
      <c r="G25" s="36">
        <f t="shared" si="1"/>
        <v>59325473</v>
      </c>
      <c r="H25" s="36">
        <f t="shared" si="1"/>
        <v>990186</v>
      </c>
      <c r="I25" s="36">
        <f t="shared" si="1"/>
        <v>0</v>
      </c>
      <c r="J25" s="36">
        <f t="shared" si="1"/>
        <v>60315659</v>
      </c>
      <c r="K25" s="36">
        <f t="shared" si="1"/>
        <v>20710</v>
      </c>
      <c r="L25" s="36">
        <f t="shared" si="1"/>
        <v>131985</v>
      </c>
      <c r="M25" s="36">
        <f t="shared" si="1"/>
        <v>5813293</v>
      </c>
      <c r="N25" s="36">
        <f t="shared" si="1"/>
        <v>5965988</v>
      </c>
      <c r="O25" s="36">
        <f t="shared" si="1"/>
        <v>3156606</v>
      </c>
      <c r="P25" s="36">
        <f t="shared" si="1"/>
        <v>-6503411</v>
      </c>
      <c r="Q25" s="36">
        <f t="shared" si="1"/>
        <v>1091960</v>
      </c>
      <c r="R25" s="36">
        <f t="shared" si="1"/>
        <v>-2254845</v>
      </c>
      <c r="S25" s="36">
        <f t="shared" si="1"/>
        <v>0</v>
      </c>
      <c r="T25" s="36">
        <f t="shared" si="1"/>
        <v>0</v>
      </c>
      <c r="U25" s="36">
        <f t="shared" si="1"/>
        <v>-425701</v>
      </c>
      <c r="V25" s="36">
        <f t="shared" si="1"/>
        <v>-425701</v>
      </c>
      <c r="W25" s="36">
        <f t="shared" si="1"/>
        <v>63601101</v>
      </c>
      <c r="X25" s="36">
        <f t="shared" si="1"/>
        <v>-1430000</v>
      </c>
      <c r="Y25" s="36">
        <f t="shared" si="1"/>
        <v>65031101</v>
      </c>
      <c r="Z25" s="37">
        <f>+IF(X25&lt;&gt;0,+(Y25/X25)*100,0)</f>
        <v>-4547.6294405594408</v>
      </c>
      <c r="AA25" s="38">
        <f>SUM(AA15:AA24)</f>
        <v>-1430000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-176660797</v>
      </c>
      <c r="D26" s="29">
        <f>+D13+D25</f>
        <v>0</v>
      </c>
      <c r="E26" s="30">
        <f t="shared" si="2"/>
        <v>11556031</v>
      </c>
      <c r="F26" s="31">
        <f t="shared" si="2"/>
        <v>-7689730</v>
      </c>
      <c r="G26" s="31">
        <f t="shared" si="2"/>
        <v>-184121132</v>
      </c>
      <c r="H26" s="31">
        <f t="shared" si="2"/>
        <v>2575606</v>
      </c>
      <c r="I26" s="31">
        <f t="shared" si="2"/>
        <v>-9118336</v>
      </c>
      <c r="J26" s="31">
        <f t="shared" si="2"/>
        <v>-190663862</v>
      </c>
      <c r="K26" s="31">
        <f t="shared" si="2"/>
        <v>-9402045</v>
      </c>
      <c r="L26" s="31">
        <f t="shared" si="2"/>
        <v>-8793074</v>
      </c>
      <c r="M26" s="31">
        <f t="shared" si="2"/>
        <v>-9864803</v>
      </c>
      <c r="N26" s="31">
        <f t="shared" si="2"/>
        <v>-28059922</v>
      </c>
      <c r="O26" s="31">
        <f t="shared" si="2"/>
        <v>-9803965</v>
      </c>
      <c r="P26" s="31">
        <f t="shared" si="2"/>
        <v>-15108177</v>
      </c>
      <c r="Q26" s="31">
        <f t="shared" si="2"/>
        <v>-1634453</v>
      </c>
      <c r="R26" s="31">
        <f t="shared" si="2"/>
        <v>-26546595</v>
      </c>
      <c r="S26" s="31">
        <f t="shared" si="2"/>
        <v>-10346246</v>
      </c>
      <c r="T26" s="31">
        <f t="shared" si="2"/>
        <v>-9820533</v>
      </c>
      <c r="U26" s="31">
        <f t="shared" si="2"/>
        <v>-19720054</v>
      </c>
      <c r="V26" s="31">
        <f t="shared" si="2"/>
        <v>-39886833</v>
      </c>
      <c r="W26" s="31">
        <f t="shared" si="2"/>
        <v>-285157212</v>
      </c>
      <c r="X26" s="31">
        <f t="shared" si="2"/>
        <v>-7689730</v>
      </c>
      <c r="Y26" s="31">
        <f t="shared" si="2"/>
        <v>-277467482</v>
      </c>
      <c r="Z26" s="32">
        <f>+IF(X26&lt;&gt;0,+(Y26/X26)*100,0)</f>
        <v>3608.2864027735695</v>
      </c>
      <c r="AA26" s="33">
        <f>+AA13+AA25</f>
        <v>-7689730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174542</v>
      </c>
      <c r="D31" s="18"/>
      <c r="E31" s="19"/>
      <c r="F31" s="20"/>
      <c r="G31" s="20">
        <v>179216</v>
      </c>
      <c r="H31" s="20">
        <v>-3308</v>
      </c>
      <c r="I31" s="20"/>
      <c r="J31" s="20">
        <v>175908</v>
      </c>
      <c r="K31" s="20">
        <v>5219</v>
      </c>
      <c r="L31" s="20">
        <v>1019</v>
      </c>
      <c r="M31" s="20">
        <v>-2717</v>
      </c>
      <c r="N31" s="20">
        <v>3521</v>
      </c>
      <c r="O31" s="20">
        <v>-3993</v>
      </c>
      <c r="P31" s="20">
        <v>-5258</v>
      </c>
      <c r="Q31" s="20">
        <v>-820</v>
      </c>
      <c r="R31" s="20">
        <v>-10071</v>
      </c>
      <c r="S31" s="20">
        <v>-5130</v>
      </c>
      <c r="T31" s="20">
        <v>6661</v>
      </c>
      <c r="U31" s="20">
        <v>1554</v>
      </c>
      <c r="V31" s="20">
        <v>3085</v>
      </c>
      <c r="W31" s="20">
        <v>172443</v>
      </c>
      <c r="X31" s="20"/>
      <c r="Y31" s="20">
        <v>172443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-63813587</v>
      </c>
      <c r="D32" s="18"/>
      <c r="E32" s="19">
        <v>1580588</v>
      </c>
      <c r="F32" s="20">
        <v>-15441762</v>
      </c>
      <c r="G32" s="20">
        <v>-67935071</v>
      </c>
      <c r="H32" s="20">
        <v>-8036335</v>
      </c>
      <c r="I32" s="20">
        <v>-8444793</v>
      </c>
      <c r="J32" s="20">
        <v>-84416199</v>
      </c>
      <c r="K32" s="20">
        <v>-7869504</v>
      </c>
      <c r="L32" s="20">
        <v>-9058131</v>
      </c>
      <c r="M32" s="20">
        <v>-8094439</v>
      </c>
      <c r="N32" s="20">
        <v>-25022074</v>
      </c>
      <c r="O32" s="20">
        <v>55031044</v>
      </c>
      <c r="P32" s="20">
        <v>-7599668</v>
      </c>
      <c r="Q32" s="20">
        <v>7105422</v>
      </c>
      <c r="R32" s="20">
        <v>54536798</v>
      </c>
      <c r="S32" s="20">
        <v>-8766334</v>
      </c>
      <c r="T32" s="20">
        <v>10793627</v>
      </c>
      <c r="U32" s="20">
        <v>-9680833</v>
      </c>
      <c r="V32" s="20">
        <v>-7653540</v>
      </c>
      <c r="W32" s="20">
        <v>-62555015</v>
      </c>
      <c r="X32" s="20">
        <v>-15441762</v>
      </c>
      <c r="Y32" s="20">
        <v>-47113253</v>
      </c>
      <c r="Z32" s="21">
        <v>305.10283088160537</v>
      </c>
      <c r="AA32" s="22">
        <v>-15441762</v>
      </c>
    </row>
    <row r="33" spans="1:27" x14ac:dyDescent="0.25">
      <c r="A33" s="23" t="s">
        <v>60</v>
      </c>
      <c r="B33" s="17" t="s">
        <v>32</v>
      </c>
      <c r="C33" s="18">
        <v>3982609</v>
      </c>
      <c r="D33" s="18"/>
      <c r="E33" s="19">
        <v>-5154000</v>
      </c>
      <c r="F33" s="20"/>
      <c r="G33" s="20">
        <v>9577249</v>
      </c>
      <c r="H33" s="20"/>
      <c r="I33" s="20">
        <v>1361360</v>
      </c>
      <c r="J33" s="20">
        <v>10938609</v>
      </c>
      <c r="K33" s="20"/>
      <c r="L33" s="20"/>
      <c r="M33" s="20"/>
      <c r="N33" s="20"/>
      <c r="O33" s="20"/>
      <c r="P33" s="20"/>
      <c r="Q33" s="20">
        <v>10000000</v>
      </c>
      <c r="R33" s="20">
        <v>10000000</v>
      </c>
      <c r="S33" s="20"/>
      <c r="T33" s="20"/>
      <c r="U33" s="20">
        <v>-20938000</v>
      </c>
      <c r="V33" s="20">
        <v>-20938000</v>
      </c>
      <c r="W33" s="20">
        <v>609</v>
      </c>
      <c r="X33" s="20"/>
      <c r="Y33" s="20">
        <v>609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127859</v>
      </c>
      <c r="D35" s="18"/>
      <c r="E35" s="19">
        <v>1210490</v>
      </c>
      <c r="F35" s="20">
        <v>1210490</v>
      </c>
      <c r="G35" s="20">
        <v>2090207</v>
      </c>
      <c r="H35" s="20">
        <v>-1824072</v>
      </c>
      <c r="I35" s="20">
        <v>54879</v>
      </c>
      <c r="J35" s="20">
        <v>321014</v>
      </c>
      <c r="K35" s="20">
        <v>54786</v>
      </c>
      <c r="L35" s="20">
        <v>143516</v>
      </c>
      <c r="M35" s="20">
        <v>-32906</v>
      </c>
      <c r="N35" s="20">
        <v>165396</v>
      </c>
      <c r="O35" s="20">
        <v>70330</v>
      </c>
      <c r="P35" s="20">
        <v>34189</v>
      </c>
      <c r="Q35" s="20">
        <v>25351</v>
      </c>
      <c r="R35" s="20">
        <v>129870</v>
      </c>
      <c r="S35" s="20">
        <v>21025</v>
      </c>
      <c r="T35" s="20">
        <v>-147733</v>
      </c>
      <c r="U35" s="20">
        <v>106504</v>
      </c>
      <c r="V35" s="20">
        <v>-20204</v>
      </c>
      <c r="W35" s="20">
        <v>596076</v>
      </c>
      <c r="X35" s="20">
        <v>1210490</v>
      </c>
      <c r="Y35" s="20">
        <v>-614414</v>
      </c>
      <c r="Z35" s="21">
        <v>-50.757461854290412</v>
      </c>
      <c r="AA35" s="22">
        <v>1210490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-59528577</v>
      </c>
      <c r="D37" s="29">
        <f t="shared" ref="D37:Y37" si="3">SUM(D29:D36)</f>
        <v>0</v>
      </c>
      <c r="E37" s="30">
        <f t="shared" si="3"/>
        <v>-2362922</v>
      </c>
      <c r="F37" s="31">
        <f t="shared" si="3"/>
        <v>-14231272</v>
      </c>
      <c r="G37" s="31">
        <f t="shared" si="3"/>
        <v>-56088399</v>
      </c>
      <c r="H37" s="31">
        <f t="shared" si="3"/>
        <v>-9863715</v>
      </c>
      <c r="I37" s="31">
        <f t="shared" si="3"/>
        <v>-7028554</v>
      </c>
      <c r="J37" s="31">
        <f t="shared" si="3"/>
        <v>-72980668</v>
      </c>
      <c r="K37" s="31">
        <f t="shared" si="3"/>
        <v>-7809499</v>
      </c>
      <c r="L37" s="31">
        <f t="shared" si="3"/>
        <v>-8913596</v>
      </c>
      <c r="M37" s="31">
        <f t="shared" si="3"/>
        <v>-8130062</v>
      </c>
      <c r="N37" s="31">
        <f t="shared" si="3"/>
        <v>-24853157</v>
      </c>
      <c r="O37" s="31">
        <f t="shared" si="3"/>
        <v>55097381</v>
      </c>
      <c r="P37" s="31">
        <f t="shared" si="3"/>
        <v>-7570737</v>
      </c>
      <c r="Q37" s="31">
        <f t="shared" si="3"/>
        <v>17129953</v>
      </c>
      <c r="R37" s="31">
        <f t="shared" si="3"/>
        <v>64656597</v>
      </c>
      <c r="S37" s="31">
        <f t="shared" si="3"/>
        <v>-8750439</v>
      </c>
      <c r="T37" s="31">
        <f t="shared" si="3"/>
        <v>10652555</v>
      </c>
      <c r="U37" s="31">
        <f t="shared" si="3"/>
        <v>-30510775</v>
      </c>
      <c r="V37" s="31">
        <f t="shared" si="3"/>
        <v>-28608659</v>
      </c>
      <c r="W37" s="31">
        <f t="shared" si="3"/>
        <v>-61785887</v>
      </c>
      <c r="X37" s="31">
        <f t="shared" si="3"/>
        <v>-14231272</v>
      </c>
      <c r="Y37" s="31">
        <f t="shared" si="3"/>
        <v>-47554615</v>
      </c>
      <c r="Z37" s="32">
        <f>+IF(X37&lt;&gt;0,+(Y37/X37)*100,0)</f>
        <v>334.15575923220359</v>
      </c>
      <c r="AA37" s="33">
        <f>SUM(AA29:AA36)</f>
        <v>-14231272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-59528577</v>
      </c>
      <c r="D44" s="29">
        <f>+D37+D43</f>
        <v>0</v>
      </c>
      <c r="E44" s="30">
        <f t="shared" si="5"/>
        <v>-2362922</v>
      </c>
      <c r="F44" s="31">
        <f t="shared" si="5"/>
        <v>-14231272</v>
      </c>
      <c r="G44" s="31">
        <f t="shared" si="5"/>
        <v>-56088399</v>
      </c>
      <c r="H44" s="31">
        <f t="shared" si="5"/>
        <v>-9863715</v>
      </c>
      <c r="I44" s="31">
        <f t="shared" si="5"/>
        <v>-7028554</v>
      </c>
      <c r="J44" s="31">
        <f t="shared" si="5"/>
        <v>-72980668</v>
      </c>
      <c r="K44" s="31">
        <f t="shared" si="5"/>
        <v>-7809499</v>
      </c>
      <c r="L44" s="31">
        <f t="shared" si="5"/>
        <v>-8913596</v>
      </c>
      <c r="M44" s="31">
        <f t="shared" si="5"/>
        <v>-8130062</v>
      </c>
      <c r="N44" s="31">
        <f t="shared" si="5"/>
        <v>-24853157</v>
      </c>
      <c r="O44" s="31">
        <f t="shared" si="5"/>
        <v>55097381</v>
      </c>
      <c r="P44" s="31">
        <f t="shared" si="5"/>
        <v>-7570737</v>
      </c>
      <c r="Q44" s="31">
        <f t="shared" si="5"/>
        <v>17129953</v>
      </c>
      <c r="R44" s="31">
        <f t="shared" si="5"/>
        <v>64656597</v>
      </c>
      <c r="S44" s="31">
        <f t="shared" si="5"/>
        <v>-8750439</v>
      </c>
      <c r="T44" s="31">
        <f t="shared" si="5"/>
        <v>10652555</v>
      </c>
      <c r="U44" s="31">
        <f t="shared" si="5"/>
        <v>-30510775</v>
      </c>
      <c r="V44" s="31">
        <f t="shared" si="5"/>
        <v>-28608659</v>
      </c>
      <c r="W44" s="31">
        <f t="shared" si="5"/>
        <v>-61785887</v>
      </c>
      <c r="X44" s="31">
        <f t="shared" si="5"/>
        <v>-14231272</v>
      </c>
      <c r="Y44" s="31">
        <f t="shared" si="5"/>
        <v>-47554615</v>
      </c>
      <c r="Z44" s="32">
        <f>+IF(X44&lt;&gt;0,+(Y44/X44)*100,0)</f>
        <v>334.15575923220359</v>
      </c>
      <c r="AA44" s="33">
        <f>+AA37+AA43</f>
        <v>-14231272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-117132220</v>
      </c>
      <c r="D45" s="42">
        <f t="shared" si="6"/>
        <v>0</v>
      </c>
      <c r="E45" s="43">
        <f t="shared" si="6"/>
        <v>13918953</v>
      </c>
      <c r="F45" s="44">
        <f t="shared" si="6"/>
        <v>6541542</v>
      </c>
      <c r="G45" s="44">
        <f t="shared" si="6"/>
        <v>-128032733</v>
      </c>
      <c r="H45" s="44">
        <f t="shared" si="6"/>
        <v>12439321</v>
      </c>
      <c r="I45" s="44">
        <f t="shared" si="6"/>
        <v>-2089782</v>
      </c>
      <c r="J45" s="44">
        <f t="shared" si="6"/>
        <v>-117683194</v>
      </c>
      <c r="K45" s="44">
        <f t="shared" si="6"/>
        <v>-1592546</v>
      </c>
      <c r="L45" s="44">
        <f t="shared" si="6"/>
        <v>120522</v>
      </c>
      <c r="M45" s="44">
        <f t="shared" si="6"/>
        <v>-1734741</v>
      </c>
      <c r="N45" s="44">
        <f t="shared" si="6"/>
        <v>-3206765</v>
      </c>
      <c r="O45" s="44">
        <f t="shared" si="6"/>
        <v>-64901346</v>
      </c>
      <c r="P45" s="44">
        <f t="shared" si="6"/>
        <v>-7537440</v>
      </c>
      <c r="Q45" s="44">
        <f t="shared" si="6"/>
        <v>-18764406</v>
      </c>
      <c r="R45" s="44">
        <f t="shared" si="6"/>
        <v>-91203192</v>
      </c>
      <c r="S45" s="44">
        <f t="shared" si="6"/>
        <v>-1595807</v>
      </c>
      <c r="T45" s="44">
        <f t="shared" si="6"/>
        <v>-20473088</v>
      </c>
      <c r="U45" s="44">
        <f t="shared" si="6"/>
        <v>10790721</v>
      </c>
      <c r="V45" s="44">
        <f t="shared" si="6"/>
        <v>-11278174</v>
      </c>
      <c r="W45" s="44">
        <f t="shared" si="6"/>
        <v>-223371325</v>
      </c>
      <c r="X45" s="44">
        <f t="shared" si="6"/>
        <v>6541542</v>
      </c>
      <c r="Y45" s="44">
        <f t="shared" si="6"/>
        <v>-229912867</v>
      </c>
      <c r="Z45" s="45">
        <f>+IF(X45&lt;&gt;0,+(Y45/X45)*100,0)</f>
        <v>-3514.6585774424439</v>
      </c>
      <c r="AA45" s="46">
        <f>+AA26-AA44</f>
        <v>6541542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-5213189</v>
      </c>
      <c r="D47" s="18"/>
      <c r="E47" s="19">
        <v>8918953</v>
      </c>
      <c r="F47" s="20">
        <v>1541542</v>
      </c>
      <c r="G47" s="20">
        <v>-8776498</v>
      </c>
      <c r="H47" s="20">
        <v>186067</v>
      </c>
      <c r="I47" s="20">
        <v>4240984</v>
      </c>
      <c r="J47" s="20">
        <v>-4349447</v>
      </c>
      <c r="K47" s="20">
        <v>-1550917</v>
      </c>
      <c r="L47" s="20">
        <v>118303</v>
      </c>
      <c r="M47" s="20">
        <v>-1652827</v>
      </c>
      <c r="N47" s="20">
        <v>-3085441</v>
      </c>
      <c r="O47" s="20">
        <v>-4530178</v>
      </c>
      <c r="P47" s="20">
        <v>1706772</v>
      </c>
      <c r="Q47" s="20">
        <v>-2102506</v>
      </c>
      <c r="R47" s="20">
        <v>-4925912</v>
      </c>
      <c r="S47" s="20">
        <v>-1239195</v>
      </c>
      <c r="T47" s="20">
        <v>-3093824</v>
      </c>
      <c r="U47" s="20">
        <v>19905001</v>
      </c>
      <c r="V47" s="20">
        <v>15571982</v>
      </c>
      <c r="W47" s="20">
        <v>3211182</v>
      </c>
      <c r="X47" s="20">
        <v>1541542</v>
      </c>
      <c r="Y47" s="20">
        <v>1669640</v>
      </c>
      <c r="Z47" s="47">
        <v>108.30973142476819</v>
      </c>
      <c r="AA47" s="22">
        <v>1541542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-5213189</v>
      </c>
      <c r="D50" s="50">
        <f t="shared" ref="D50:Y50" si="7">SUM(D47:D49)</f>
        <v>0</v>
      </c>
      <c r="E50" s="51">
        <f t="shared" si="7"/>
        <v>8918953</v>
      </c>
      <c r="F50" s="52">
        <f t="shared" si="7"/>
        <v>1541542</v>
      </c>
      <c r="G50" s="52">
        <f t="shared" si="7"/>
        <v>-8776498</v>
      </c>
      <c r="H50" s="52">
        <f t="shared" si="7"/>
        <v>186067</v>
      </c>
      <c r="I50" s="52">
        <f t="shared" si="7"/>
        <v>4240984</v>
      </c>
      <c r="J50" s="52">
        <f t="shared" si="7"/>
        <v>-4349447</v>
      </c>
      <c r="K50" s="52">
        <f t="shared" si="7"/>
        <v>-1550917</v>
      </c>
      <c r="L50" s="52">
        <f t="shared" si="7"/>
        <v>118303</v>
      </c>
      <c r="M50" s="52">
        <f t="shared" si="7"/>
        <v>-1652827</v>
      </c>
      <c r="N50" s="52">
        <f t="shared" si="7"/>
        <v>-3085441</v>
      </c>
      <c r="O50" s="52">
        <f t="shared" si="7"/>
        <v>-4530178</v>
      </c>
      <c r="P50" s="52">
        <f t="shared" si="7"/>
        <v>1706772</v>
      </c>
      <c r="Q50" s="52">
        <f t="shared" si="7"/>
        <v>-2102506</v>
      </c>
      <c r="R50" s="52">
        <f t="shared" si="7"/>
        <v>-4925912</v>
      </c>
      <c r="S50" s="52">
        <f t="shared" si="7"/>
        <v>-1239195</v>
      </c>
      <c r="T50" s="52">
        <f t="shared" si="7"/>
        <v>-3093824</v>
      </c>
      <c r="U50" s="52">
        <f t="shared" si="7"/>
        <v>19905001</v>
      </c>
      <c r="V50" s="52">
        <f t="shared" si="7"/>
        <v>15571982</v>
      </c>
      <c r="W50" s="52">
        <f t="shared" si="7"/>
        <v>3211182</v>
      </c>
      <c r="X50" s="52">
        <f t="shared" si="7"/>
        <v>1541542</v>
      </c>
      <c r="Y50" s="52">
        <f t="shared" si="7"/>
        <v>1669640</v>
      </c>
      <c r="Z50" s="53">
        <f>+IF(X50&lt;&gt;0,+(Y50/X50)*100,0)</f>
        <v>108.30973142476819</v>
      </c>
      <c r="AA50" s="54">
        <f>SUM(AA47:AA49)</f>
        <v>1541542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720976662</v>
      </c>
      <c r="D7" s="18"/>
      <c r="E7" s="19">
        <v>3392235605</v>
      </c>
      <c r="F7" s="20">
        <v>3392235605</v>
      </c>
      <c r="G7" s="20">
        <v>1020607339</v>
      </c>
      <c r="H7" s="20">
        <v>-187254487</v>
      </c>
      <c r="I7" s="20">
        <v>56166039</v>
      </c>
      <c r="J7" s="20">
        <v>889518891</v>
      </c>
      <c r="K7" s="20">
        <v>58641377</v>
      </c>
      <c r="L7" s="20">
        <v>54342377</v>
      </c>
      <c r="M7" s="20">
        <v>62134912</v>
      </c>
      <c r="N7" s="20">
        <v>175118666</v>
      </c>
      <c r="O7" s="20">
        <v>62834878</v>
      </c>
      <c r="P7" s="20">
        <v>56303718</v>
      </c>
      <c r="Q7" s="20">
        <v>59511651</v>
      </c>
      <c r="R7" s="20">
        <v>178650247</v>
      </c>
      <c r="S7" s="20">
        <v>45026041</v>
      </c>
      <c r="T7" s="20">
        <v>57956492</v>
      </c>
      <c r="U7" s="20">
        <v>-426802616</v>
      </c>
      <c r="V7" s="20">
        <v>-323820083</v>
      </c>
      <c r="W7" s="20">
        <v>919467721</v>
      </c>
      <c r="X7" s="20">
        <v>3392235605</v>
      </c>
      <c r="Y7" s="20">
        <v>-2472767884</v>
      </c>
      <c r="Z7" s="21">
        <v>-72.894933369464482</v>
      </c>
      <c r="AA7" s="22">
        <v>3392235605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198191</v>
      </c>
      <c r="D10" s="18"/>
      <c r="E10" s="19"/>
      <c r="F10" s="20">
        <v>-715827147</v>
      </c>
      <c r="G10" s="20">
        <v>-283708007</v>
      </c>
      <c r="H10" s="20">
        <v>316951405</v>
      </c>
      <c r="I10" s="20">
        <v>-13444778</v>
      </c>
      <c r="J10" s="20">
        <v>19798620</v>
      </c>
      <c r="K10" s="20">
        <v>-17729254</v>
      </c>
      <c r="L10" s="20">
        <v>-28361607</v>
      </c>
      <c r="M10" s="20">
        <v>-20819393</v>
      </c>
      <c r="N10" s="20">
        <v>-66910254</v>
      </c>
      <c r="O10" s="20">
        <v>-28763522</v>
      </c>
      <c r="P10" s="20">
        <v>-17655912</v>
      </c>
      <c r="Q10" s="20">
        <v>-26126335</v>
      </c>
      <c r="R10" s="20">
        <v>-72545769</v>
      </c>
      <c r="S10" s="20">
        <v>-26013332</v>
      </c>
      <c r="T10" s="20">
        <v>3227505</v>
      </c>
      <c r="U10" s="20">
        <v>215736092</v>
      </c>
      <c r="V10" s="20">
        <v>192950265</v>
      </c>
      <c r="W10" s="20">
        <v>73292862</v>
      </c>
      <c r="X10" s="20">
        <v>-715827147</v>
      </c>
      <c r="Y10" s="20">
        <v>789120009</v>
      </c>
      <c r="Z10" s="21">
        <v>-110.23890506348735</v>
      </c>
      <c r="AA10" s="22">
        <v>-715827147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721174853</v>
      </c>
      <c r="D13" s="29">
        <f>SUM(D6:D12)</f>
        <v>0</v>
      </c>
      <c r="E13" s="30">
        <f t="shared" si="0"/>
        <v>3392235605</v>
      </c>
      <c r="F13" s="31">
        <f t="shared" si="0"/>
        <v>2676408458</v>
      </c>
      <c r="G13" s="31">
        <f t="shared" si="0"/>
        <v>736899332</v>
      </c>
      <c r="H13" s="31">
        <f t="shared" si="0"/>
        <v>129696918</v>
      </c>
      <c r="I13" s="31">
        <f t="shared" si="0"/>
        <v>42721261</v>
      </c>
      <c r="J13" s="31">
        <f t="shared" si="0"/>
        <v>909317511</v>
      </c>
      <c r="K13" s="31">
        <f t="shared" si="0"/>
        <v>40912123</v>
      </c>
      <c r="L13" s="31">
        <f t="shared" si="0"/>
        <v>25980770</v>
      </c>
      <c r="M13" s="31">
        <f t="shared" si="0"/>
        <v>41315519</v>
      </c>
      <c r="N13" s="31">
        <f t="shared" si="0"/>
        <v>108208412</v>
      </c>
      <c r="O13" s="31">
        <f t="shared" si="0"/>
        <v>34071356</v>
      </c>
      <c r="P13" s="31">
        <f t="shared" si="0"/>
        <v>38647806</v>
      </c>
      <c r="Q13" s="31">
        <f t="shared" si="0"/>
        <v>33385316</v>
      </c>
      <c r="R13" s="31">
        <f t="shared" si="0"/>
        <v>106104478</v>
      </c>
      <c r="S13" s="31">
        <f t="shared" si="0"/>
        <v>19012709</v>
      </c>
      <c r="T13" s="31">
        <f t="shared" si="0"/>
        <v>61183997</v>
      </c>
      <c r="U13" s="31">
        <f t="shared" si="0"/>
        <v>-211066524</v>
      </c>
      <c r="V13" s="31">
        <f t="shared" si="0"/>
        <v>-130869818</v>
      </c>
      <c r="W13" s="31">
        <f t="shared" si="0"/>
        <v>992760583</v>
      </c>
      <c r="X13" s="31">
        <f t="shared" si="0"/>
        <v>2676408458</v>
      </c>
      <c r="Y13" s="31">
        <f t="shared" si="0"/>
        <v>-1683647875</v>
      </c>
      <c r="Z13" s="32">
        <f>+IF(X13&lt;&gt;0,+(Y13/X13)*100,0)</f>
        <v>-62.906985290957408</v>
      </c>
      <c r="AA13" s="33">
        <f>SUM(AA6:AA12)</f>
        <v>2676408458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222408026</v>
      </c>
      <c r="D17" s="18"/>
      <c r="E17" s="19">
        <v>2000000</v>
      </c>
      <c r="F17" s="20">
        <v>33004622</v>
      </c>
      <c r="G17" s="24">
        <v>222366156</v>
      </c>
      <c r="H17" s="24">
        <v>41870</v>
      </c>
      <c r="I17" s="24">
        <v>2538080</v>
      </c>
      <c r="J17" s="20">
        <v>224946106</v>
      </c>
      <c r="K17" s="24"/>
      <c r="L17" s="24">
        <v>2296080</v>
      </c>
      <c r="M17" s="20">
        <v>10212706</v>
      </c>
      <c r="N17" s="24">
        <v>12508786</v>
      </c>
      <c r="O17" s="24"/>
      <c r="P17" s="24">
        <v>10405843</v>
      </c>
      <c r="Q17" s="20">
        <v>823441</v>
      </c>
      <c r="R17" s="24">
        <v>11229284</v>
      </c>
      <c r="S17" s="24">
        <v>8423258</v>
      </c>
      <c r="T17" s="20">
        <v>2847097</v>
      </c>
      <c r="U17" s="24">
        <v>3972081</v>
      </c>
      <c r="V17" s="24">
        <v>15242436</v>
      </c>
      <c r="W17" s="24">
        <v>263926612</v>
      </c>
      <c r="X17" s="20">
        <v>33004622</v>
      </c>
      <c r="Y17" s="24">
        <v>230921990</v>
      </c>
      <c r="Z17" s="25">
        <v>699.66561047116375</v>
      </c>
      <c r="AA17" s="26">
        <v>33004622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222408026</v>
      </c>
      <c r="D25" s="29">
        <f t="shared" ref="D25:Y25" si="1">SUM(D15:D24)</f>
        <v>0</v>
      </c>
      <c r="E25" s="35">
        <f t="shared" si="1"/>
        <v>2000000</v>
      </c>
      <c r="F25" s="36">
        <f t="shared" si="1"/>
        <v>33004622</v>
      </c>
      <c r="G25" s="36">
        <f t="shared" si="1"/>
        <v>222366156</v>
      </c>
      <c r="H25" s="36">
        <f t="shared" si="1"/>
        <v>41870</v>
      </c>
      <c r="I25" s="36">
        <f t="shared" si="1"/>
        <v>2538080</v>
      </c>
      <c r="J25" s="36">
        <f t="shared" si="1"/>
        <v>224946106</v>
      </c>
      <c r="K25" s="36">
        <f t="shared" si="1"/>
        <v>0</v>
      </c>
      <c r="L25" s="36">
        <f t="shared" si="1"/>
        <v>2296080</v>
      </c>
      <c r="M25" s="36">
        <f t="shared" si="1"/>
        <v>10212706</v>
      </c>
      <c r="N25" s="36">
        <f t="shared" si="1"/>
        <v>12508786</v>
      </c>
      <c r="O25" s="36">
        <f t="shared" si="1"/>
        <v>0</v>
      </c>
      <c r="P25" s="36">
        <f t="shared" si="1"/>
        <v>10405843</v>
      </c>
      <c r="Q25" s="36">
        <f t="shared" si="1"/>
        <v>823441</v>
      </c>
      <c r="R25" s="36">
        <f t="shared" si="1"/>
        <v>11229284</v>
      </c>
      <c r="S25" s="36">
        <f t="shared" si="1"/>
        <v>8423258</v>
      </c>
      <c r="T25" s="36">
        <f t="shared" si="1"/>
        <v>2847097</v>
      </c>
      <c r="U25" s="36">
        <f t="shared" si="1"/>
        <v>3972081</v>
      </c>
      <c r="V25" s="36">
        <f t="shared" si="1"/>
        <v>15242436</v>
      </c>
      <c r="W25" s="36">
        <f t="shared" si="1"/>
        <v>263926612</v>
      </c>
      <c r="X25" s="36">
        <f t="shared" si="1"/>
        <v>33004622</v>
      </c>
      <c r="Y25" s="36">
        <f t="shared" si="1"/>
        <v>230921990</v>
      </c>
      <c r="Z25" s="37">
        <f>+IF(X25&lt;&gt;0,+(Y25/X25)*100,0)</f>
        <v>699.66561047116375</v>
      </c>
      <c r="AA25" s="38">
        <f>SUM(AA15:AA24)</f>
        <v>33004622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943582879</v>
      </c>
      <c r="D26" s="29">
        <f>+D13+D25</f>
        <v>0</v>
      </c>
      <c r="E26" s="30">
        <f t="shared" si="2"/>
        <v>3394235605</v>
      </c>
      <c r="F26" s="31">
        <f t="shared" si="2"/>
        <v>2709413080</v>
      </c>
      <c r="G26" s="31">
        <f t="shared" si="2"/>
        <v>959265488</v>
      </c>
      <c r="H26" s="31">
        <f t="shared" si="2"/>
        <v>129738788</v>
      </c>
      <c r="I26" s="31">
        <f t="shared" si="2"/>
        <v>45259341</v>
      </c>
      <c r="J26" s="31">
        <f t="shared" si="2"/>
        <v>1134263617</v>
      </c>
      <c r="K26" s="31">
        <f t="shared" si="2"/>
        <v>40912123</v>
      </c>
      <c r="L26" s="31">
        <f t="shared" si="2"/>
        <v>28276850</v>
      </c>
      <c r="M26" s="31">
        <f t="shared" si="2"/>
        <v>51528225</v>
      </c>
      <c r="N26" s="31">
        <f t="shared" si="2"/>
        <v>120717198</v>
      </c>
      <c r="O26" s="31">
        <f t="shared" si="2"/>
        <v>34071356</v>
      </c>
      <c r="P26" s="31">
        <f t="shared" si="2"/>
        <v>49053649</v>
      </c>
      <c r="Q26" s="31">
        <f t="shared" si="2"/>
        <v>34208757</v>
      </c>
      <c r="R26" s="31">
        <f t="shared" si="2"/>
        <v>117333762</v>
      </c>
      <c r="S26" s="31">
        <f t="shared" si="2"/>
        <v>27435967</v>
      </c>
      <c r="T26" s="31">
        <f t="shared" si="2"/>
        <v>64031094</v>
      </c>
      <c r="U26" s="31">
        <f t="shared" si="2"/>
        <v>-207094443</v>
      </c>
      <c r="V26" s="31">
        <f t="shared" si="2"/>
        <v>-115627382</v>
      </c>
      <c r="W26" s="31">
        <f t="shared" si="2"/>
        <v>1256687195</v>
      </c>
      <c r="X26" s="31">
        <f t="shared" si="2"/>
        <v>2709413080</v>
      </c>
      <c r="Y26" s="31">
        <f t="shared" si="2"/>
        <v>-1452725885</v>
      </c>
      <c r="Z26" s="32">
        <f>+IF(X26&lt;&gt;0,+(Y26/X26)*100,0)</f>
        <v>-53.617733512971746</v>
      </c>
      <c r="AA26" s="33">
        <f>+AA13+AA25</f>
        <v>2709413080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44795791</v>
      </c>
      <c r="D31" s="18"/>
      <c r="E31" s="19"/>
      <c r="F31" s="20"/>
      <c r="G31" s="20">
        <v>45495236</v>
      </c>
      <c r="H31" s="20">
        <v>241886</v>
      </c>
      <c r="I31" s="20">
        <v>129566</v>
      </c>
      <c r="J31" s="20">
        <v>45866688</v>
      </c>
      <c r="K31" s="20">
        <v>357790</v>
      </c>
      <c r="L31" s="20">
        <v>440112</v>
      </c>
      <c r="M31" s="20">
        <v>154865</v>
      </c>
      <c r="N31" s="20">
        <v>952767</v>
      </c>
      <c r="O31" s="20">
        <v>439594</v>
      </c>
      <c r="P31" s="20">
        <v>169747</v>
      </c>
      <c r="Q31" s="20">
        <v>243151</v>
      </c>
      <c r="R31" s="20">
        <v>852492</v>
      </c>
      <c r="S31" s="20">
        <v>276076</v>
      </c>
      <c r="T31" s="20">
        <v>375770</v>
      </c>
      <c r="U31" s="20">
        <v>714444</v>
      </c>
      <c r="V31" s="20">
        <v>1366290</v>
      </c>
      <c r="W31" s="20">
        <v>49038237</v>
      </c>
      <c r="X31" s="20"/>
      <c r="Y31" s="20">
        <v>49038237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298824974</v>
      </c>
      <c r="D35" s="18"/>
      <c r="E35" s="19"/>
      <c r="F35" s="20"/>
      <c r="G35" s="20">
        <v>304711566</v>
      </c>
      <c r="H35" s="20">
        <v>4864376</v>
      </c>
      <c r="I35" s="20">
        <v>5286857</v>
      </c>
      <c r="J35" s="20">
        <v>314862799</v>
      </c>
      <c r="K35" s="20">
        <v>5541068</v>
      </c>
      <c r="L35" s="20">
        <v>4881174</v>
      </c>
      <c r="M35" s="20">
        <v>5909585</v>
      </c>
      <c r="N35" s="20">
        <v>16331827</v>
      </c>
      <c r="O35" s="20">
        <v>5931429</v>
      </c>
      <c r="P35" s="20">
        <v>5328498</v>
      </c>
      <c r="Q35" s="20">
        <v>5494197</v>
      </c>
      <c r="R35" s="20">
        <v>16754124</v>
      </c>
      <c r="S35" s="20">
        <v>3509401</v>
      </c>
      <c r="T35" s="20">
        <v>5277786</v>
      </c>
      <c r="U35" s="20">
        <v>-43662736</v>
      </c>
      <c r="V35" s="20">
        <v>-34875549</v>
      </c>
      <c r="W35" s="20">
        <v>313073201</v>
      </c>
      <c r="X35" s="20"/>
      <c r="Y35" s="20">
        <v>313073201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343620765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350206802</v>
      </c>
      <c r="H37" s="31">
        <f t="shared" si="3"/>
        <v>5106262</v>
      </c>
      <c r="I37" s="31">
        <f t="shared" si="3"/>
        <v>5416423</v>
      </c>
      <c r="J37" s="31">
        <f t="shared" si="3"/>
        <v>360729487</v>
      </c>
      <c r="K37" s="31">
        <f t="shared" si="3"/>
        <v>5898858</v>
      </c>
      <c r="L37" s="31">
        <f t="shared" si="3"/>
        <v>5321286</v>
      </c>
      <c r="M37" s="31">
        <f t="shared" si="3"/>
        <v>6064450</v>
      </c>
      <c r="N37" s="31">
        <f t="shared" si="3"/>
        <v>17284594</v>
      </c>
      <c r="O37" s="31">
        <f t="shared" si="3"/>
        <v>6371023</v>
      </c>
      <c r="P37" s="31">
        <f t="shared" si="3"/>
        <v>5498245</v>
      </c>
      <c r="Q37" s="31">
        <f t="shared" si="3"/>
        <v>5737348</v>
      </c>
      <c r="R37" s="31">
        <f t="shared" si="3"/>
        <v>17606616</v>
      </c>
      <c r="S37" s="31">
        <f t="shared" si="3"/>
        <v>3785477</v>
      </c>
      <c r="T37" s="31">
        <f t="shared" si="3"/>
        <v>5653556</v>
      </c>
      <c r="U37" s="31">
        <f t="shared" si="3"/>
        <v>-42948292</v>
      </c>
      <c r="V37" s="31">
        <f t="shared" si="3"/>
        <v>-33509259</v>
      </c>
      <c r="W37" s="31">
        <f t="shared" si="3"/>
        <v>362111438</v>
      </c>
      <c r="X37" s="31">
        <f t="shared" si="3"/>
        <v>0</v>
      </c>
      <c r="Y37" s="31">
        <f t="shared" si="3"/>
        <v>362111438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343620765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350206802</v>
      </c>
      <c r="H44" s="31">
        <f t="shared" si="5"/>
        <v>5106262</v>
      </c>
      <c r="I44" s="31">
        <f t="shared" si="5"/>
        <v>5416423</v>
      </c>
      <c r="J44" s="31">
        <f t="shared" si="5"/>
        <v>360729487</v>
      </c>
      <c r="K44" s="31">
        <f t="shared" si="5"/>
        <v>5898858</v>
      </c>
      <c r="L44" s="31">
        <f t="shared" si="5"/>
        <v>5321286</v>
      </c>
      <c r="M44" s="31">
        <f t="shared" si="5"/>
        <v>6064450</v>
      </c>
      <c r="N44" s="31">
        <f t="shared" si="5"/>
        <v>17284594</v>
      </c>
      <c r="O44" s="31">
        <f t="shared" si="5"/>
        <v>6371023</v>
      </c>
      <c r="P44" s="31">
        <f t="shared" si="5"/>
        <v>5498245</v>
      </c>
      <c r="Q44" s="31">
        <f t="shared" si="5"/>
        <v>5737348</v>
      </c>
      <c r="R44" s="31">
        <f t="shared" si="5"/>
        <v>17606616</v>
      </c>
      <c r="S44" s="31">
        <f t="shared" si="5"/>
        <v>3785477</v>
      </c>
      <c r="T44" s="31">
        <f t="shared" si="5"/>
        <v>5653556</v>
      </c>
      <c r="U44" s="31">
        <f t="shared" si="5"/>
        <v>-42948292</v>
      </c>
      <c r="V44" s="31">
        <f t="shared" si="5"/>
        <v>-33509259</v>
      </c>
      <c r="W44" s="31">
        <f t="shared" si="5"/>
        <v>362111438</v>
      </c>
      <c r="X44" s="31">
        <f t="shared" si="5"/>
        <v>0</v>
      </c>
      <c r="Y44" s="31">
        <f t="shared" si="5"/>
        <v>362111438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599962114</v>
      </c>
      <c r="D45" s="42">
        <f t="shared" si="6"/>
        <v>0</v>
      </c>
      <c r="E45" s="43">
        <f t="shared" si="6"/>
        <v>3394235605</v>
      </c>
      <c r="F45" s="44">
        <f t="shared" si="6"/>
        <v>2709413080</v>
      </c>
      <c r="G45" s="44">
        <f t="shared" si="6"/>
        <v>609058686</v>
      </c>
      <c r="H45" s="44">
        <f t="shared" si="6"/>
        <v>124632526</v>
      </c>
      <c r="I45" s="44">
        <f t="shared" si="6"/>
        <v>39842918</v>
      </c>
      <c r="J45" s="44">
        <f t="shared" si="6"/>
        <v>773534130</v>
      </c>
      <c r="K45" s="44">
        <f t="shared" si="6"/>
        <v>35013265</v>
      </c>
      <c r="L45" s="44">
        <f t="shared" si="6"/>
        <v>22955564</v>
      </c>
      <c r="M45" s="44">
        <f t="shared" si="6"/>
        <v>45463775</v>
      </c>
      <c r="N45" s="44">
        <f t="shared" si="6"/>
        <v>103432604</v>
      </c>
      <c r="O45" s="44">
        <f t="shared" si="6"/>
        <v>27700333</v>
      </c>
      <c r="P45" s="44">
        <f t="shared" si="6"/>
        <v>43555404</v>
      </c>
      <c r="Q45" s="44">
        <f t="shared" si="6"/>
        <v>28471409</v>
      </c>
      <c r="R45" s="44">
        <f t="shared" si="6"/>
        <v>99727146</v>
      </c>
      <c r="S45" s="44">
        <f t="shared" si="6"/>
        <v>23650490</v>
      </c>
      <c r="T45" s="44">
        <f t="shared" si="6"/>
        <v>58377538</v>
      </c>
      <c r="U45" s="44">
        <f t="shared" si="6"/>
        <v>-164146151</v>
      </c>
      <c r="V45" s="44">
        <f t="shared" si="6"/>
        <v>-82118123</v>
      </c>
      <c r="W45" s="44">
        <f t="shared" si="6"/>
        <v>894575757</v>
      </c>
      <c r="X45" s="44">
        <f t="shared" si="6"/>
        <v>2709413080</v>
      </c>
      <c r="Y45" s="44">
        <f t="shared" si="6"/>
        <v>-1814837323</v>
      </c>
      <c r="Z45" s="45">
        <f>+IF(X45&lt;&gt;0,+(Y45/X45)*100,0)</f>
        <v>-66.982673716183584</v>
      </c>
      <c r="AA45" s="46">
        <f>+AA26-AA44</f>
        <v>2709413080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-2553985866</v>
      </c>
      <c r="D47" s="18"/>
      <c r="E47" s="19"/>
      <c r="F47" s="20"/>
      <c r="G47" s="20">
        <v>-2385385318</v>
      </c>
      <c r="H47" s="20">
        <v>-314474185</v>
      </c>
      <c r="I47" s="20">
        <v>34834009</v>
      </c>
      <c r="J47" s="20">
        <v>-2665025494</v>
      </c>
      <c r="K47" s="20">
        <v>-83910008</v>
      </c>
      <c r="L47" s="20">
        <v>11756557</v>
      </c>
      <c r="M47" s="20">
        <v>-5929679</v>
      </c>
      <c r="N47" s="20">
        <v>-78083130</v>
      </c>
      <c r="O47" s="20">
        <v>21329753</v>
      </c>
      <c r="P47" s="20">
        <v>17027166</v>
      </c>
      <c r="Q47" s="20">
        <v>31511232</v>
      </c>
      <c r="R47" s="20">
        <v>69868151</v>
      </c>
      <c r="S47" s="20">
        <v>-872248</v>
      </c>
      <c r="T47" s="20">
        <v>49044273</v>
      </c>
      <c r="U47" s="20"/>
      <c r="V47" s="20">
        <v>48172025</v>
      </c>
      <c r="W47" s="20">
        <v>-2625068448</v>
      </c>
      <c r="X47" s="20"/>
      <c r="Y47" s="20">
        <v>-2625068448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-2553985866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-2385385318</v>
      </c>
      <c r="H50" s="52">
        <f t="shared" si="7"/>
        <v>-314474185</v>
      </c>
      <c r="I50" s="52">
        <f t="shared" si="7"/>
        <v>34834009</v>
      </c>
      <c r="J50" s="52">
        <f t="shared" si="7"/>
        <v>-2665025494</v>
      </c>
      <c r="K50" s="52">
        <f t="shared" si="7"/>
        <v>-83910008</v>
      </c>
      <c r="L50" s="52">
        <f t="shared" si="7"/>
        <v>11756557</v>
      </c>
      <c r="M50" s="52">
        <f t="shared" si="7"/>
        <v>-5929679</v>
      </c>
      <c r="N50" s="52">
        <f t="shared" si="7"/>
        <v>-78083130</v>
      </c>
      <c r="O50" s="52">
        <f t="shared" si="7"/>
        <v>21329753</v>
      </c>
      <c r="P50" s="52">
        <f t="shared" si="7"/>
        <v>17027166</v>
      </c>
      <c r="Q50" s="52">
        <f t="shared" si="7"/>
        <v>31511232</v>
      </c>
      <c r="R50" s="52">
        <f t="shared" si="7"/>
        <v>69868151</v>
      </c>
      <c r="S50" s="52">
        <f t="shared" si="7"/>
        <v>-872248</v>
      </c>
      <c r="T50" s="52">
        <f t="shared" si="7"/>
        <v>49044273</v>
      </c>
      <c r="U50" s="52">
        <f t="shared" si="7"/>
        <v>0</v>
      </c>
      <c r="V50" s="52">
        <f t="shared" si="7"/>
        <v>48172025</v>
      </c>
      <c r="W50" s="52">
        <f t="shared" si="7"/>
        <v>-2625068448</v>
      </c>
      <c r="X50" s="52">
        <f t="shared" si="7"/>
        <v>0</v>
      </c>
      <c r="Y50" s="52">
        <f t="shared" si="7"/>
        <v>-2625068448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>
        <v>2849703</v>
      </c>
      <c r="N6" s="20">
        <v>2849703</v>
      </c>
      <c r="O6" s="20">
        <v>1540946</v>
      </c>
      <c r="P6" s="20">
        <v>1656598</v>
      </c>
      <c r="Q6" s="20">
        <v>1665354</v>
      </c>
      <c r="R6" s="20">
        <v>4862898</v>
      </c>
      <c r="S6" s="20">
        <v>1301210</v>
      </c>
      <c r="T6" s="20"/>
      <c r="U6" s="20"/>
      <c r="V6" s="20">
        <v>1301210</v>
      </c>
      <c r="W6" s="20">
        <v>9013811</v>
      </c>
      <c r="X6" s="20"/>
      <c r="Y6" s="20">
        <v>9013811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110675224</v>
      </c>
      <c r="F7" s="20">
        <v>110675224</v>
      </c>
      <c r="G7" s="20"/>
      <c r="H7" s="20"/>
      <c r="I7" s="20"/>
      <c r="J7" s="20"/>
      <c r="K7" s="20"/>
      <c r="L7" s="20"/>
      <c r="M7" s="20"/>
      <c r="N7" s="20"/>
      <c r="O7" s="20">
        <v>63824</v>
      </c>
      <c r="P7" s="20"/>
      <c r="Q7" s="20">
        <v>52474</v>
      </c>
      <c r="R7" s="20">
        <v>116298</v>
      </c>
      <c r="S7" s="20">
        <v>64552</v>
      </c>
      <c r="T7" s="20"/>
      <c r="U7" s="20"/>
      <c r="V7" s="20">
        <v>64552</v>
      </c>
      <c r="W7" s="20">
        <v>180850</v>
      </c>
      <c r="X7" s="20">
        <v>110675224</v>
      </c>
      <c r="Y7" s="20">
        <v>-110494374</v>
      </c>
      <c r="Z7" s="21">
        <v>-99.836593960722411</v>
      </c>
      <c r="AA7" s="22">
        <v>110675224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40646</v>
      </c>
      <c r="F10" s="20">
        <v>40646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40646</v>
      </c>
      <c r="Y10" s="20">
        <v>-40646</v>
      </c>
      <c r="Z10" s="21">
        <v>-100</v>
      </c>
      <c r="AA10" s="22">
        <v>40646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110715870</v>
      </c>
      <c r="F13" s="31">
        <f t="shared" si="0"/>
        <v>110715870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2849703</v>
      </c>
      <c r="N13" s="31">
        <f t="shared" si="0"/>
        <v>2849703</v>
      </c>
      <c r="O13" s="31">
        <f t="shared" si="0"/>
        <v>1604770</v>
      </c>
      <c r="P13" s="31">
        <f t="shared" si="0"/>
        <v>1656598</v>
      </c>
      <c r="Q13" s="31">
        <f t="shared" si="0"/>
        <v>1717828</v>
      </c>
      <c r="R13" s="31">
        <f t="shared" si="0"/>
        <v>4979196</v>
      </c>
      <c r="S13" s="31">
        <f t="shared" si="0"/>
        <v>1365762</v>
      </c>
      <c r="T13" s="31">
        <f t="shared" si="0"/>
        <v>0</v>
      </c>
      <c r="U13" s="31">
        <f t="shared" si="0"/>
        <v>0</v>
      </c>
      <c r="V13" s="31">
        <f t="shared" si="0"/>
        <v>1365762</v>
      </c>
      <c r="W13" s="31">
        <f t="shared" si="0"/>
        <v>9194661</v>
      </c>
      <c r="X13" s="31">
        <f t="shared" si="0"/>
        <v>110715870</v>
      </c>
      <c r="Y13" s="31">
        <f t="shared" si="0"/>
        <v>-101521209</v>
      </c>
      <c r="Z13" s="32">
        <f>+IF(X13&lt;&gt;0,+(Y13/X13)*100,0)</f>
        <v>-91.695263741322719</v>
      </c>
      <c r="AA13" s="33">
        <f>SUM(AA6:AA12)</f>
        <v>110715870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224036690</v>
      </c>
      <c r="F17" s="20">
        <v>224036689</v>
      </c>
      <c r="G17" s="24">
        <v>3415543</v>
      </c>
      <c r="H17" s="24"/>
      <c r="I17" s="24">
        <v>4473231</v>
      </c>
      <c r="J17" s="20">
        <v>7888774</v>
      </c>
      <c r="K17" s="24">
        <v>2506932</v>
      </c>
      <c r="L17" s="24"/>
      <c r="M17" s="20">
        <v>5907951</v>
      </c>
      <c r="N17" s="24">
        <v>8414883</v>
      </c>
      <c r="O17" s="24">
        <v>2260449</v>
      </c>
      <c r="P17" s="24">
        <v>1243238</v>
      </c>
      <c r="Q17" s="20">
        <v>2116403</v>
      </c>
      <c r="R17" s="24">
        <v>5620090</v>
      </c>
      <c r="S17" s="24"/>
      <c r="T17" s="20"/>
      <c r="U17" s="24"/>
      <c r="V17" s="24"/>
      <c r="W17" s="24">
        <v>21923747</v>
      </c>
      <c r="X17" s="20">
        <v>224036689</v>
      </c>
      <c r="Y17" s="24">
        <v>-202112942</v>
      </c>
      <c r="Z17" s="25">
        <v>-90.214215761776401</v>
      </c>
      <c r="AA17" s="26">
        <v>224036689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224036690</v>
      </c>
      <c r="F25" s="36">
        <f t="shared" si="1"/>
        <v>224036689</v>
      </c>
      <c r="G25" s="36">
        <f t="shared" si="1"/>
        <v>3415543</v>
      </c>
      <c r="H25" s="36">
        <f t="shared" si="1"/>
        <v>0</v>
      </c>
      <c r="I25" s="36">
        <f t="shared" si="1"/>
        <v>4473231</v>
      </c>
      <c r="J25" s="36">
        <f t="shared" si="1"/>
        <v>7888774</v>
      </c>
      <c r="K25" s="36">
        <f t="shared" si="1"/>
        <v>2506932</v>
      </c>
      <c r="L25" s="36">
        <f t="shared" si="1"/>
        <v>0</v>
      </c>
      <c r="M25" s="36">
        <f t="shared" si="1"/>
        <v>5907951</v>
      </c>
      <c r="N25" s="36">
        <f t="shared" si="1"/>
        <v>8414883</v>
      </c>
      <c r="O25" s="36">
        <f t="shared" si="1"/>
        <v>2260449</v>
      </c>
      <c r="P25" s="36">
        <f t="shared" si="1"/>
        <v>1243238</v>
      </c>
      <c r="Q25" s="36">
        <f t="shared" si="1"/>
        <v>2116403</v>
      </c>
      <c r="R25" s="36">
        <f t="shared" si="1"/>
        <v>5620090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21923747</v>
      </c>
      <c r="X25" s="36">
        <f t="shared" si="1"/>
        <v>224036689</v>
      </c>
      <c r="Y25" s="36">
        <f t="shared" si="1"/>
        <v>-202112942</v>
      </c>
      <c r="Z25" s="37">
        <f>+IF(X25&lt;&gt;0,+(Y25/X25)*100,0)</f>
        <v>-90.214215761776401</v>
      </c>
      <c r="AA25" s="38">
        <f>SUM(AA15:AA24)</f>
        <v>224036689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334752560</v>
      </c>
      <c r="F26" s="31">
        <f t="shared" si="2"/>
        <v>334752559</v>
      </c>
      <c r="G26" s="31">
        <f t="shared" si="2"/>
        <v>3415543</v>
      </c>
      <c r="H26" s="31">
        <f t="shared" si="2"/>
        <v>0</v>
      </c>
      <c r="I26" s="31">
        <f t="shared" si="2"/>
        <v>4473231</v>
      </c>
      <c r="J26" s="31">
        <f t="shared" si="2"/>
        <v>7888774</v>
      </c>
      <c r="K26" s="31">
        <f t="shared" si="2"/>
        <v>2506932</v>
      </c>
      <c r="L26" s="31">
        <f t="shared" si="2"/>
        <v>0</v>
      </c>
      <c r="M26" s="31">
        <f t="shared" si="2"/>
        <v>8757654</v>
      </c>
      <c r="N26" s="31">
        <f t="shared" si="2"/>
        <v>11264586</v>
      </c>
      <c r="O26" s="31">
        <f t="shared" si="2"/>
        <v>3865219</v>
      </c>
      <c r="P26" s="31">
        <f t="shared" si="2"/>
        <v>2899836</v>
      </c>
      <c r="Q26" s="31">
        <f t="shared" si="2"/>
        <v>3834231</v>
      </c>
      <c r="R26" s="31">
        <f t="shared" si="2"/>
        <v>10599286</v>
      </c>
      <c r="S26" s="31">
        <f t="shared" si="2"/>
        <v>1365762</v>
      </c>
      <c r="T26" s="31">
        <f t="shared" si="2"/>
        <v>0</v>
      </c>
      <c r="U26" s="31">
        <f t="shared" si="2"/>
        <v>0</v>
      </c>
      <c r="V26" s="31">
        <f t="shared" si="2"/>
        <v>1365762</v>
      </c>
      <c r="W26" s="31">
        <f t="shared" si="2"/>
        <v>31118408</v>
      </c>
      <c r="X26" s="31">
        <f t="shared" si="2"/>
        <v>334752559</v>
      </c>
      <c r="Y26" s="31">
        <f t="shared" si="2"/>
        <v>-303634151</v>
      </c>
      <c r="Z26" s="32">
        <f>+IF(X26&lt;&gt;0,+(Y26/X26)*100,0)</f>
        <v>-90.704056723880043</v>
      </c>
      <c r="AA26" s="33">
        <f>+AA13+AA25</f>
        <v>334752559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>
        <v>7534</v>
      </c>
      <c r="H31" s="20">
        <v>17512</v>
      </c>
      <c r="I31" s="20">
        <v>6490</v>
      </c>
      <c r="J31" s="20">
        <v>31536</v>
      </c>
      <c r="K31" s="20">
        <v>8813</v>
      </c>
      <c r="L31" s="20"/>
      <c r="M31" s="20">
        <v>6539</v>
      </c>
      <c r="N31" s="20">
        <v>15352</v>
      </c>
      <c r="O31" s="20">
        <v>9469</v>
      </c>
      <c r="P31" s="20">
        <v>7239</v>
      </c>
      <c r="Q31" s="20">
        <v>10853</v>
      </c>
      <c r="R31" s="20">
        <v>27561</v>
      </c>
      <c r="S31" s="20">
        <v>17968</v>
      </c>
      <c r="T31" s="20"/>
      <c r="U31" s="20"/>
      <c r="V31" s="20">
        <v>17968</v>
      </c>
      <c r="W31" s="20">
        <v>92417</v>
      </c>
      <c r="X31" s="20"/>
      <c r="Y31" s="20">
        <v>92417</v>
      </c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390592116</v>
      </c>
      <c r="F32" s="20">
        <v>335000000</v>
      </c>
      <c r="G32" s="20">
        <v>-7796600</v>
      </c>
      <c r="H32" s="20"/>
      <c r="I32" s="20">
        <v>18114573</v>
      </c>
      <c r="J32" s="20">
        <v>10317973</v>
      </c>
      <c r="K32" s="20">
        <v>4886339</v>
      </c>
      <c r="L32" s="20"/>
      <c r="M32" s="20">
        <v>-4307293</v>
      </c>
      <c r="N32" s="20">
        <v>579046</v>
      </c>
      <c r="O32" s="20">
        <v>31851536</v>
      </c>
      <c r="P32" s="20">
        <v>10329963</v>
      </c>
      <c r="Q32" s="20">
        <v>10493536</v>
      </c>
      <c r="R32" s="20">
        <v>52675035</v>
      </c>
      <c r="S32" s="20">
        <v>23159005</v>
      </c>
      <c r="T32" s="20"/>
      <c r="U32" s="20"/>
      <c r="V32" s="20">
        <v>23159005</v>
      </c>
      <c r="W32" s="20">
        <v>86731059</v>
      </c>
      <c r="X32" s="20">
        <v>335000000</v>
      </c>
      <c r="Y32" s="20">
        <v>-248268941</v>
      </c>
      <c r="Z32" s="21">
        <v>-74.110131641791043</v>
      </c>
      <c r="AA32" s="22">
        <v>335000000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390592116</v>
      </c>
      <c r="F37" s="31">
        <f t="shared" si="3"/>
        <v>335000000</v>
      </c>
      <c r="G37" s="31">
        <f t="shared" si="3"/>
        <v>-7789066</v>
      </c>
      <c r="H37" s="31">
        <f t="shared" si="3"/>
        <v>17512</v>
      </c>
      <c r="I37" s="31">
        <f t="shared" si="3"/>
        <v>18121063</v>
      </c>
      <c r="J37" s="31">
        <f t="shared" si="3"/>
        <v>10349509</v>
      </c>
      <c r="K37" s="31">
        <f t="shared" si="3"/>
        <v>4895152</v>
      </c>
      <c r="L37" s="31">
        <f t="shared" si="3"/>
        <v>0</v>
      </c>
      <c r="M37" s="31">
        <f t="shared" si="3"/>
        <v>-4300754</v>
      </c>
      <c r="N37" s="31">
        <f t="shared" si="3"/>
        <v>594398</v>
      </c>
      <c r="O37" s="31">
        <f t="shared" si="3"/>
        <v>31861005</v>
      </c>
      <c r="P37" s="31">
        <f t="shared" si="3"/>
        <v>10337202</v>
      </c>
      <c r="Q37" s="31">
        <f t="shared" si="3"/>
        <v>10504389</v>
      </c>
      <c r="R37" s="31">
        <f t="shared" si="3"/>
        <v>52702596</v>
      </c>
      <c r="S37" s="31">
        <f t="shared" si="3"/>
        <v>23176973</v>
      </c>
      <c r="T37" s="31">
        <f t="shared" si="3"/>
        <v>0</v>
      </c>
      <c r="U37" s="31">
        <f t="shared" si="3"/>
        <v>0</v>
      </c>
      <c r="V37" s="31">
        <f t="shared" si="3"/>
        <v>23176973</v>
      </c>
      <c r="W37" s="31">
        <f t="shared" si="3"/>
        <v>86823476</v>
      </c>
      <c r="X37" s="31">
        <f t="shared" si="3"/>
        <v>335000000</v>
      </c>
      <c r="Y37" s="31">
        <f t="shared" si="3"/>
        <v>-248176524</v>
      </c>
      <c r="Z37" s="32">
        <f>+IF(X37&lt;&gt;0,+(Y37/X37)*100,0)</f>
        <v>-74.082544477611947</v>
      </c>
      <c r="AA37" s="33">
        <f>SUM(AA29:AA36)</f>
        <v>335000000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390592116</v>
      </c>
      <c r="F44" s="31">
        <f t="shared" si="5"/>
        <v>335000000</v>
      </c>
      <c r="G44" s="31">
        <f t="shared" si="5"/>
        <v>-7789066</v>
      </c>
      <c r="H44" s="31">
        <f t="shared" si="5"/>
        <v>17512</v>
      </c>
      <c r="I44" s="31">
        <f t="shared" si="5"/>
        <v>18121063</v>
      </c>
      <c r="J44" s="31">
        <f t="shared" si="5"/>
        <v>10349509</v>
      </c>
      <c r="K44" s="31">
        <f t="shared" si="5"/>
        <v>4895152</v>
      </c>
      <c r="L44" s="31">
        <f t="shared" si="5"/>
        <v>0</v>
      </c>
      <c r="M44" s="31">
        <f t="shared" si="5"/>
        <v>-4300754</v>
      </c>
      <c r="N44" s="31">
        <f t="shared" si="5"/>
        <v>594398</v>
      </c>
      <c r="O44" s="31">
        <f t="shared" si="5"/>
        <v>31861005</v>
      </c>
      <c r="P44" s="31">
        <f t="shared" si="5"/>
        <v>10337202</v>
      </c>
      <c r="Q44" s="31">
        <f t="shared" si="5"/>
        <v>10504389</v>
      </c>
      <c r="R44" s="31">
        <f t="shared" si="5"/>
        <v>52702596</v>
      </c>
      <c r="S44" s="31">
        <f t="shared" si="5"/>
        <v>23176973</v>
      </c>
      <c r="T44" s="31">
        <f t="shared" si="5"/>
        <v>0</v>
      </c>
      <c r="U44" s="31">
        <f t="shared" si="5"/>
        <v>0</v>
      </c>
      <c r="V44" s="31">
        <f t="shared" si="5"/>
        <v>23176973</v>
      </c>
      <c r="W44" s="31">
        <f t="shared" si="5"/>
        <v>86823476</v>
      </c>
      <c r="X44" s="31">
        <f t="shared" si="5"/>
        <v>335000000</v>
      </c>
      <c r="Y44" s="31">
        <f t="shared" si="5"/>
        <v>-248176524</v>
      </c>
      <c r="Z44" s="32">
        <f>+IF(X44&lt;&gt;0,+(Y44/X44)*100,0)</f>
        <v>-74.082544477611947</v>
      </c>
      <c r="AA44" s="33">
        <f>+AA37+AA43</f>
        <v>335000000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-55839556</v>
      </c>
      <c r="F45" s="44">
        <f t="shared" si="6"/>
        <v>-247441</v>
      </c>
      <c r="G45" s="44">
        <f t="shared" si="6"/>
        <v>11204609</v>
      </c>
      <c r="H45" s="44">
        <f t="shared" si="6"/>
        <v>-17512</v>
      </c>
      <c r="I45" s="44">
        <f t="shared" si="6"/>
        <v>-13647832</v>
      </c>
      <c r="J45" s="44">
        <f t="shared" si="6"/>
        <v>-2460735</v>
      </c>
      <c r="K45" s="44">
        <f t="shared" si="6"/>
        <v>-2388220</v>
      </c>
      <c r="L45" s="44">
        <f t="shared" si="6"/>
        <v>0</v>
      </c>
      <c r="M45" s="44">
        <f t="shared" si="6"/>
        <v>13058408</v>
      </c>
      <c r="N45" s="44">
        <f t="shared" si="6"/>
        <v>10670188</v>
      </c>
      <c r="O45" s="44">
        <f t="shared" si="6"/>
        <v>-27995786</v>
      </c>
      <c r="P45" s="44">
        <f t="shared" si="6"/>
        <v>-7437366</v>
      </c>
      <c r="Q45" s="44">
        <f t="shared" si="6"/>
        <v>-6670158</v>
      </c>
      <c r="R45" s="44">
        <f t="shared" si="6"/>
        <v>-42103310</v>
      </c>
      <c r="S45" s="44">
        <f t="shared" si="6"/>
        <v>-21811211</v>
      </c>
      <c r="T45" s="44">
        <f t="shared" si="6"/>
        <v>0</v>
      </c>
      <c r="U45" s="44">
        <f t="shared" si="6"/>
        <v>0</v>
      </c>
      <c r="V45" s="44">
        <f t="shared" si="6"/>
        <v>-21811211</v>
      </c>
      <c r="W45" s="44">
        <f t="shared" si="6"/>
        <v>-55705068</v>
      </c>
      <c r="X45" s="44">
        <f t="shared" si="6"/>
        <v>-247441</v>
      </c>
      <c r="Y45" s="44">
        <f t="shared" si="6"/>
        <v>-55457627</v>
      </c>
      <c r="Z45" s="45">
        <f>+IF(X45&lt;&gt;0,+(Y45/X45)*100,0)</f>
        <v>22412.464789586204</v>
      </c>
      <c r="AA45" s="46">
        <f>+AA26-AA44</f>
        <v>-247441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55913671</v>
      </c>
      <c r="D6" s="18"/>
      <c r="E6" s="19">
        <v>132215903</v>
      </c>
      <c r="F6" s="20">
        <v>88129829</v>
      </c>
      <c r="G6" s="20">
        <v>34877531</v>
      </c>
      <c r="H6" s="20">
        <v>37709785</v>
      </c>
      <c r="I6" s="20">
        <v>-2538942</v>
      </c>
      <c r="J6" s="20">
        <v>70048374</v>
      </c>
      <c r="K6" s="20">
        <v>16975758</v>
      </c>
      <c r="L6" s="20">
        <v>-16281644</v>
      </c>
      <c r="M6" s="20">
        <v>965801</v>
      </c>
      <c r="N6" s="20">
        <v>1659915</v>
      </c>
      <c r="O6" s="20">
        <v>13492423</v>
      </c>
      <c r="P6" s="20">
        <v>-958476</v>
      </c>
      <c r="Q6" s="20">
        <v>12542060</v>
      </c>
      <c r="R6" s="20">
        <v>25076007</v>
      </c>
      <c r="S6" s="20">
        <v>-10453310</v>
      </c>
      <c r="T6" s="20">
        <v>-5209036</v>
      </c>
      <c r="U6" s="20">
        <v>-13192394</v>
      </c>
      <c r="V6" s="20">
        <v>-28854740</v>
      </c>
      <c r="W6" s="20">
        <v>67929556</v>
      </c>
      <c r="X6" s="20">
        <v>88129829</v>
      </c>
      <c r="Y6" s="20">
        <v>-20200273</v>
      </c>
      <c r="Z6" s="21">
        <v>-22.921039594891305</v>
      </c>
      <c r="AA6" s="22">
        <v>88129829</v>
      </c>
    </row>
    <row r="7" spans="1:27" x14ac:dyDescent="0.25">
      <c r="A7" s="23" t="s">
        <v>35</v>
      </c>
      <c r="B7" s="17" t="s">
        <v>32</v>
      </c>
      <c r="C7" s="18">
        <v>-4424844</v>
      </c>
      <c r="D7" s="18"/>
      <c r="E7" s="19">
        <v>135269174</v>
      </c>
      <c r="F7" s="20">
        <v>107994942</v>
      </c>
      <c r="G7" s="20">
        <v>771469</v>
      </c>
      <c r="H7" s="20">
        <v>4600100</v>
      </c>
      <c r="I7" s="20">
        <v>1182490</v>
      </c>
      <c r="J7" s="20">
        <v>6554059</v>
      </c>
      <c r="K7" s="20">
        <v>6369492</v>
      </c>
      <c r="L7" s="20">
        <v>6945214</v>
      </c>
      <c r="M7" s="20">
        <v>1774247</v>
      </c>
      <c r="N7" s="20">
        <v>15088953</v>
      </c>
      <c r="O7" s="20">
        <v>5522616</v>
      </c>
      <c r="P7" s="20">
        <v>13676798</v>
      </c>
      <c r="Q7" s="20">
        <v>5791676</v>
      </c>
      <c r="R7" s="20">
        <v>24991090</v>
      </c>
      <c r="S7" s="20">
        <v>6190014</v>
      </c>
      <c r="T7" s="20">
        <v>5067958</v>
      </c>
      <c r="U7" s="20">
        <v>-27657826</v>
      </c>
      <c r="V7" s="20">
        <v>-16399854</v>
      </c>
      <c r="W7" s="20">
        <v>30234248</v>
      </c>
      <c r="X7" s="20">
        <v>107994942</v>
      </c>
      <c r="Y7" s="20">
        <v>-77760694</v>
      </c>
      <c r="Z7" s="21">
        <v>-72.004014780618149</v>
      </c>
      <c r="AA7" s="22">
        <v>107994942</v>
      </c>
    </row>
    <row r="8" spans="1:27" x14ac:dyDescent="0.25">
      <c r="A8" s="23" t="s">
        <v>36</v>
      </c>
      <c r="B8" s="17" t="s">
        <v>32</v>
      </c>
      <c r="C8" s="18">
        <v>1068959</v>
      </c>
      <c r="D8" s="18"/>
      <c r="E8" s="19"/>
      <c r="F8" s="20"/>
      <c r="G8" s="20">
        <v>1068959</v>
      </c>
      <c r="H8" s="20"/>
      <c r="I8" s="20"/>
      <c r="J8" s="20">
        <v>1068959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1068959</v>
      </c>
      <c r="X8" s="20"/>
      <c r="Y8" s="20">
        <v>1068959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-41886984</v>
      </c>
      <c r="D10" s="18"/>
      <c r="E10" s="19">
        <v>-25390356</v>
      </c>
      <c r="F10" s="20">
        <v>-25513840</v>
      </c>
      <c r="G10" s="20">
        <v>-41911840</v>
      </c>
      <c r="H10" s="20">
        <v>-62656</v>
      </c>
      <c r="I10" s="20">
        <v>-14259</v>
      </c>
      <c r="J10" s="20">
        <v>-41988755</v>
      </c>
      <c r="K10" s="20"/>
      <c r="L10" s="20">
        <v>-32583</v>
      </c>
      <c r="M10" s="20">
        <v>-2859704</v>
      </c>
      <c r="N10" s="20">
        <v>-2892287</v>
      </c>
      <c r="O10" s="20">
        <v>-370873</v>
      </c>
      <c r="P10" s="20">
        <v>-31213</v>
      </c>
      <c r="Q10" s="20">
        <v>-1980406</v>
      </c>
      <c r="R10" s="20">
        <v>-2382492</v>
      </c>
      <c r="S10" s="20">
        <v>-623815</v>
      </c>
      <c r="T10" s="20">
        <v>-1524</v>
      </c>
      <c r="U10" s="20">
        <v>-4537027</v>
      </c>
      <c r="V10" s="20">
        <v>-5162366</v>
      </c>
      <c r="W10" s="20">
        <v>-52425900</v>
      </c>
      <c r="X10" s="20">
        <v>-25513840</v>
      </c>
      <c r="Y10" s="20">
        <v>-26912060</v>
      </c>
      <c r="Z10" s="21">
        <v>105.48024131216627</v>
      </c>
      <c r="AA10" s="22">
        <v>-25513840</v>
      </c>
    </row>
    <row r="11" spans="1:27" x14ac:dyDescent="0.25">
      <c r="A11" s="23" t="s">
        <v>39</v>
      </c>
      <c r="B11" s="17" t="s">
        <v>32</v>
      </c>
      <c r="C11" s="18">
        <v>95153079</v>
      </c>
      <c r="D11" s="18"/>
      <c r="E11" s="19">
        <v>46522484</v>
      </c>
      <c r="F11" s="20">
        <v>46522484</v>
      </c>
      <c r="G11" s="24">
        <v>96956523</v>
      </c>
      <c r="H11" s="24">
        <v>1153806</v>
      </c>
      <c r="I11" s="24">
        <v>978394</v>
      </c>
      <c r="J11" s="20">
        <v>99088723</v>
      </c>
      <c r="K11" s="24">
        <v>1520683</v>
      </c>
      <c r="L11" s="24">
        <v>2413163</v>
      </c>
      <c r="M11" s="20">
        <v>97771</v>
      </c>
      <c r="N11" s="24">
        <v>4031617</v>
      </c>
      <c r="O11" s="24">
        <v>709057</v>
      </c>
      <c r="P11" s="24">
        <v>1537137</v>
      </c>
      <c r="Q11" s="20">
        <v>1899289</v>
      </c>
      <c r="R11" s="24">
        <v>4145483</v>
      </c>
      <c r="S11" s="24">
        <v>1925751</v>
      </c>
      <c r="T11" s="20">
        <v>689205</v>
      </c>
      <c r="U11" s="24">
        <v>2285132</v>
      </c>
      <c r="V11" s="24">
        <v>4900088</v>
      </c>
      <c r="W11" s="24">
        <v>112165911</v>
      </c>
      <c r="X11" s="20">
        <v>46522484</v>
      </c>
      <c r="Y11" s="24">
        <v>65643427</v>
      </c>
      <c r="Z11" s="25">
        <v>141.1004343620173</v>
      </c>
      <c r="AA11" s="26">
        <v>46522484</v>
      </c>
    </row>
    <row r="12" spans="1:27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105482597</v>
      </c>
      <c r="D13" s="29">
        <f>SUM(D6:D12)</f>
        <v>0</v>
      </c>
      <c r="E13" s="30">
        <f t="shared" si="0"/>
        <v>288352939</v>
      </c>
      <c r="F13" s="31">
        <f t="shared" si="0"/>
        <v>216869149</v>
      </c>
      <c r="G13" s="31">
        <f t="shared" si="0"/>
        <v>91421358</v>
      </c>
      <c r="H13" s="31">
        <f t="shared" si="0"/>
        <v>43401035</v>
      </c>
      <c r="I13" s="31">
        <f t="shared" si="0"/>
        <v>-392317</v>
      </c>
      <c r="J13" s="31">
        <f t="shared" si="0"/>
        <v>134430076</v>
      </c>
      <c r="K13" s="31">
        <f t="shared" si="0"/>
        <v>24865933</v>
      </c>
      <c r="L13" s="31">
        <f t="shared" si="0"/>
        <v>-6955850</v>
      </c>
      <c r="M13" s="31">
        <f t="shared" si="0"/>
        <v>-21885</v>
      </c>
      <c r="N13" s="31">
        <f t="shared" si="0"/>
        <v>17888198</v>
      </c>
      <c r="O13" s="31">
        <f t="shared" si="0"/>
        <v>19353223</v>
      </c>
      <c r="P13" s="31">
        <f t="shared" si="0"/>
        <v>14224246</v>
      </c>
      <c r="Q13" s="31">
        <f t="shared" si="0"/>
        <v>18252619</v>
      </c>
      <c r="R13" s="31">
        <f t="shared" si="0"/>
        <v>51830088</v>
      </c>
      <c r="S13" s="31">
        <f t="shared" si="0"/>
        <v>-2961360</v>
      </c>
      <c r="T13" s="31">
        <f t="shared" si="0"/>
        <v>546603</v>
      </c>
      <c r="U13" s="31">
        <f t="shared" si="0"/>
        <v>-43102115</v>
      </c>
      <c r="V13" s="31">
        <f t="shared" si="0"/>
        <v>-45516872</v>
      </c>
      <c r="W13" s="31">
        <f t="shared" si="0"/>
        <v>158631490</v>
      </c>
      <c r="X13" s="31">
        <f t="shared" si="0"/>
        <v>216869149</v>
      </c>
      <c r="Y13" s="31">
        <f t="shared" si="0"/>
        <v>-58237659</v>
      </c>
      <c r="Z13" s="32">
        <f>+IF(X13&lt;&gt;0,+(Y13/X13)*100,0)</f>
        <v>-26.853823731286003</v>
      </c>
      <c r="AA13" s="33">
        <f>SUM(AA6:AA12)</f>
        <v>216869149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1376573280</v>
      </c>
      <c r="D17" s="18"/>
      <c r="E17" s="19">
        <v>1354802196</v>
      </c>
      <c r="F17" s="20">
        <v>1393977434</v>
      </c>
      <c r="G17" s="24">
        <v>1434934967</v>
      </c>
      <c r="H17" s="24">
        <v>-14871566</v>
      </c>
      <c r="I17" s="24">
        <v>2624343</v>
      </c>
      <c r="J17" s="20">
        <v>1422687744</v>
      </c>
      <c r="K17" s="24">
        <v>6268244</v>
      </c>
      <c r="L17" s="24">
        <v>10961738</v>
      </c>
      <c r="M17" s="20">
        <v>-34334036</v>
      </c>
      <c r="N17" s="24">
        <v>-17104054</v>
      </c>
      <c r="O17" s="24">
        <v>-82428</v>
      </c>
      <c r="P17" s="24">
        <v>5106756</v>
      </c>
      <c r="Q17" s="20">
        <v>8318456</v>
      </c>
      <c r="R17" s="24">
        <v>13342784</v>
      </c>
      <c r="S17" s="24">
        <v>8856457</v>
      </c>
      <c r="T17" s="20">
        <v>599888</v>
      </c>
      <c r="U17" s="24">
        <v>8778537</v>
      </c>
      <c r="V17" s="24">
        <v>18234882</v>
      </c>
      <c r="W17" s="24">
        <v>1437161356</v>
      </c>
      <c r="X17" s="20">
        <v>1393977434</v>
      </c>
      <c r="Y17" s="24">
        <v>43183922</v>
      </c>
      <c r="Z17" s="25">
        <v>3.0978924727701149</v>
      </c>
      <c r="AA17" s="26">
        <v>1393977434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1374515980</v>
      </c>
      <c r="D25" s="29">
        <f t="shared" ref="D25:Y25" si="1">SUM(D15:D24)</f>
        <v>0</v>
      </c>
      <c r="E25" s="35">
        <f t="shared" si="1"/>
        <v>1354802196</v>
      </c>
      <c r="F25" s="36">
        <f t="shared" si="1"/>
        <v>1393977434</v>
      </c>
      <c r="G25" s="36">
        <f t="shared" si="1"/>
        <v>1432877667</v>
      </c>
      <c r="H25" s="36">
        <f t="shared" si="1"/>
        <v>-14871566</v>
      </c>
      <c r="I25" s="36">
        <f t="shared" si="1"/>
        <v>2624343</v>
      </c>
      <c r="J25" s="36">
        <f t="shared" si="1"/>
        <v>1420630444</v>
      </c>
      <c r="K25" s="36">
        <f t="shared" si="1"/>
        <v>6268244</v>
      </c>
      <c r="L25" s="36">
        <f t="shared" si="1"/>
        <v>10961738</v>
      </c>
      <c r="M25" s="36">
        <f t="shared" si="1"/>
        <v>-34334036</v>
      </c>
      <c r="N25" s="36">
        <f t="shared" si="1"/>
        <v>-17104054</v>
      </c>
      <c r="O25" s="36">
        <f t="shared" si="1"/>
        <v>-82428</v>
      </c>
      <c r="P25" s="36">
        <f t="shared" si="1"/>
        <v>5106756</v>
      </c>
      <c r="Q25" s="36">
        <f t="shared" si="1"/>
        <v>8318456</v>
      </c>
      <c r="R25" s="36">
        <f t="shared" si="1"/>
        <v>13342784</v>
      </c>
      <c r="S25" s="36">
        <f t="shared" si="1"/>
        <v>8856457</v>
      </c>
      <c r="T25" s="36">
        <f t="shared" si="1"/>
        <v>599888</v>
      </c>
      <c r="U25" s="36">
        <f t="shared" si="1"/>
        <v>8778537</v>
      </c>
      <c r="V25" s="36">
        <f t="shared" si="1"/>
        <v>18234882</v>
      </c>
      <c r="W25" s="36">
        <f t="shared" si="1"/>
        <v>1435104056</v>
      </c>
      <c r="X25" s="36">
        <f t="shared" si="1"/>
        <v>1393977434</v>
      </c>
      <c r="Y25" s="36">
        <f t="shared" si="1"/>
        <v>41126622</v>
      </c>
      <c r="Z25" s="37">
        <f>+IF(X25&lt;&gt;0,+(Y25/X25)*100,0)</f>
        <v>2.9503075872604119</v>
      </c>
      <c r="AA25" s="38">
        <f>SUM(AA15:AA24)</f>
        <v>1393977434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1479998577</v>
      </c>
      <c r="D26" s="29">
        <f>+D13+D25</f>
        <v>0</v>
      </c>
      <c r="E26" s="30">
        <f t="shared" si="2"/>
        <v>1643155135</v>
      </c>
      <c r="F26" s="31">
        <f t="shared" si="2"/>
        <v>1610846583</v>
      </c>
      <c r="G26" s="31">
        <f t="shared" si="2"/>
        <v>1524299025</v>
      </c>
      <c r="H26" s="31">
        <f t="shared" si="2"/>
        <v>28529469</v>
      </c>
      <c r="I26" s="31">
        <f t="shared" si="2"/>
        <v>2232026</v>
      </c>
      <c r="J26" s="31">
        <f t="shared" si="2"/>
        <v>1555060520</v>
      </c>
      <c r="K26" s="31">
        <f t="shared" si="2"/>
        <v>31134177</v>
      </c>
      <c r="L26" s="31">
        <f t="shared" si="2"/>
        <v>4005888</v>
      </c>
      <c r="M26" s="31">
        <f t="shared" si="2"/>
        <v>-34355921</v>
      </c>
      <c r="N26" s="31">
        <f t="shared" si="2"/>
        <v>784144</v>
      </c>
      <c r="O26" s="31">
        <f t="shared" si="2"/>
        <v>19270795</v>
      </c>
      <c r="P26" s="31">
        <f t="shared" si="2"/>
        <v>19331002</v>
      </c>
      <c r="Q26" s="31">
        <f t="shared" si="2"/>
        <v>26571075</v>
      </c>
      <c r="R26" s="31">
        <f t="shared" si="2"/>
        <v>65172872</v>
      </c>
      <c r="S26" s="31">
        <f t="shared" si="2"/>
        <v>5895097</v>
      </c>
      <c r="T26" s="31">
        <f t="shared" si="2"/>
        <v>1146491</v>
      </c>
      <c r="U26" s="31">
        <f t="shared" si="2"/>
        <v>-34323578</v>
      </c>
      <c r="V26" s="31">
        <f t="shared" si="2"/>
        <v>-27281990</v>
      </c>
      <c r="W26" s="31">
        <f t="shared" si="2"/>
        <v>1593735546</v>
      </c>
      <c r="X26" s="31">
        <f t="shared" si="2"/>
        <v>1610846583</v>
      </c>
      <c r="Y26" s="31">
        <f t="shared" si="2"/>
        <v>-17111037</v>
      </c>
      <c r="Z26" s="32">
        <f>+IF(X26&lt;&gt;0,+(Y26/X26)*100,0)</f>
        <v>-1.062238774355087</v>
      </c>
      <c r="AA26" s="33">
        <f>+AA13+AA25</f>
        <v>1610846583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>
        <v>26606</v>
      </c>
      <c r="T30" s="20"/>
      <c r="U30" s="20">
        <v>25772</v>
      </c>
      <c r="V30" s="20">
        <v>52378</v>
      </c>
      <c r="W30" s="20">
        <v>52378</v>
      </c>
      <c r="X30" s="20"/>
      <c r="Y30" s="20">
        <v>52378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195187</v>
      </c>
      <c r="D31" s="18"/>
      <c r="E31" s="19">
        <v>183995</v>
      </c>
      <c r="F31" s="20">
        <v>183995</v>
      </c>
      <c r="G31" s="20">
        <v>196884</v>
      </c>
      <c r="H31" s="20">
        <v>-412</v>
      </c>
      <c r="I31" s="20">
        <v>1855</v>
      </c>
      <c r="J31" s="20">
        <v>198327</v>
      </c>
      <c r="K31" s="20">
        <v>2600</v>
      </c>
      <c r="L31" s="20">
        <v>2461</v>
      </c>
      <c r="M31" s="20">
        <v>1000</v>
      </c>
      <c r="N31" s="20">
        <v>6061</v>
      </c>
      <c r="O31" s="20">
        <v>2296</v>
      </c>
      <c r="P31" s="20">
        <v>1600</v>
      </c>
      <c r="Q31" s="20">
        <v>1905</v>
      </c>
      <c r="R31" s="20">
        <v>5801</v>
      </c>
      <c r="S31" s="20">
        <v>817</v>
      </c>
      <c r="T31" s="20">
        <v>631</v>
      </c>
      <c r="U31" s="20">
        <v>859</v>
      </c>
      <c r="V31" s="20">
        <v>2307</v>
      </c>
      <c r="W31" s="20">
        <v>212496</v>
      </c>
      <c r="X31" s="20">
        <v>183995</v>
      </c>
      <c r="Y31" s="20">
        <v>28501</v>
      </c>
      <c r="Z31" s="21">
        <v>15.490094839533683</v>
      </c>
      <c r="AA31" s="22">
        <v>183995</v>
      </c>
    </row>
    <row r="32" spans="1:27" x14ac:dyDescent="0.25">
      <c r="A32" s="23" t="s">
        <v>59</v>
      </c>
      <c r="B32" s="17" t="s">
        <v>32</v>
      </c>
      <c r="C32" s="18">
        <v>-7440757</v>
      </c>
      <c r="D32" s="18"/>
      <c r="E32" s="19">
        <v>561642</v>
      </c>
      <c r="F32" s="20">
        <v>561642</v>
      </c>
      <c r="G32" s="20">
        <v>-16503084</v>
      </c>
      <c r="H32" s="20">
        <v>307338</v>
      </c>
      <c r="I32" s="20">
        <v>-129931</v>
      </c>
      <c r="J32" s="20">
        <v>-16325677</v>
      </c>
      <c r="K32" s="20">
        <v>-226623</v>
      </c>
      <c r="L32" s="20">
        <v>832811</v>
      </c>
      <c r="M32" s="20">
        <v>383558</v>
      </c>
      <c r="N32" s="20">
        <v>989746</v>
      </c>
      <c r="O32" s="20">
        <v>1085520</v>
      </c>
      <c r="P32" s="20">
        <v>2188720</v>
      </c>
      <c r="Q32" s="20">
        <v>-3618325</v>
      </c>
      <c r="R32" s="20">
        <v>-344085</v>
      </c>
      <c r="S32" s="20">
        <v>-229834</v>
      </c>
      <c r="T32" s="20">
        <v>-1396261</v>
      </c>
      <c r="U32" s="20">
        <v>2326660</v>
      </c>
      <c r="V32" s="20">
        <v>700565</v>
      </c>
      <c r="W32" s="20">
        <v>-14979451</v>
      </c>
      <c r="X32" s="20">
        <v>561642</v>
      </c>
      <c r="Y32" s="20">
        <v>-15541093</v>
      </c>
      <c r="Z32" s="21">
        <v>-2767.0816997304332</v>
      </c>
      <c r="AA32" s="22">
        <v>561642</v>
      </c>
    </row>
    <row r="33" spans="1:27" x14ac:dyDescent="0.25">
      <c r="A33" s="23" t="s">
        <v>60</v>
      </c>
      <c r="B33" s="17" t="s">
        <v>32</v>
      </c>
      <c r="C33" s="18">
        <v>7538447</v>
      </c>
      <c r="D33" s="18"/>
      <c r="E33" s="19">
        <v>14602878</v>
      </c>
      <c r="F33" s="20">
        <v>14602878</v>
      </c>
      <c r="G33" s="20">
        <v>7538448</v>
      </c>
      <c r="H33" s="20">
        <v>-2431999</v>
      </c>
      <c r="I33" s="20">
        <v>4274281</v>
      </c>
      <c r="J33" s="20">
        <v>9380730</v>
      </c>
      <c r="K33" s="20">
        <v>9567765</v>
      </c>
      <c r="L33" s="20">
        <v>-16177043</v>
      </c>
      <c r="M33" s="20">
        <v>-7183000</v>
      </c>
      <c r="N33" s="20">
        <v>-13792278</v>
      </c>
      <c r="O33" s="20">
        <v>-3625798</v>
      </c>
      <c r="P33" s="20">
        <v>-1883101</v>
      </c>
      <c r="Q33" s="20">
        <v>487499</v>
      </c>
      <c r="R33" s="20">
        <v>-5021400</v>
      </c>
      <c r="S33" s="20">
        <v>-10743324</v>
      </c>
      <c r="T33" s="20">
        <v>-4410461</v>
      </c>
      <c r="U33" s="20">
        <v>-1524999</v>
      </c>
      <c r="V33" s="20">
        <v>-16678784</v>
      </c>
      <c r="W33" s="20">
        <v>-26111732</v>
      </c>
      <c r="X33" s="20">
        <v>14602878</v>
      </c>
      <c r="Y33" s="20">
        <v>-40714610</v>
      </c>
      <c r="Z33" s="21">
        <v>-278.81223139712597</v>
      </c>
      <c r="AA33" s="22">
        <v>14602878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42936343</v>
      </c>
      <c r="D35" s="18"/>
      <c r="E35" s="19">
        <v>29648893</v>
      </c>
      <c r="F35" s="20">
        <v>29648893</v>
      </c>
      <c r="G35" s="20">
        <v>43683590</v>
      </c>
      <c r="H35" s="20">
        <v>519372</v>
      </c>
      <c r="I35" s="20">
        <v>846779</v>
      </c>
      <c r="J35" s="20">
        <v>45049741</v>
      </c>
      <c r="K35" s="20">
        <v>917017</v>
      </c>
      <c r="L35" s="20">
        <v>894490</v>
      </c>
      <c r="M35" s="20">
        <v>974736</v>
      </c>
      <c r="N35" s="20">
        <v>2786243</v>
      </c>
      <c r="O35" s="20">
        <v>969268</v>
      </c>
      <c r="P35" s="20">
        <v>845318</v>
      </c>
      <c r="Q35" s="20">
        <v>696762</v>
      </c>
      <c r="R35" s="20">
        <v>2511348</v>
      </c>
      <c r="S35" s="20">
        <v>745595</v>
      </c>
      <c r="T35" s="20">
        <v>656259</v>
      </c>
      <c r="U35" s="20">
        <v>799245</v>
      </c>
      <c r="V35" s="20">
        <v>2201099</v>
      </c>
      <c r="W35" s="20">
        <v>52548431</v>
      </c>
      <c r="X35" s="20">
        <v>29648893</v>
      </c>
      <c r="Y35" s="20">
        <v>22899538</v>
      </c>
      <c r="Z35" s="21">
        <v>77.235726811115683</v>
      </c>
      <c r="AA35" s="22">
        <v>29648893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43229220</v>
      </c>
      <c r="D37" s="29">
        <f t="shared" ref="D37:Y37" si="3">SUM(D29:D36)</f>
        <v>0</v>
      </c>
      <c r="E37" s="30">
        <f t="shared" si="3"/>
        <v>44997408</v>
      </c>
      <c r="F37" s="31">
        <f t="shared" si="3"/>
        <v>44997408</v>
      </c>
      <c r="G37" s="31">
        <f t="shared" si="3"/>
        <v>34915838</v>
      </c>
      <c r="H37" s="31">
        <f t="shared" si="3"/>
        <v>-1605701</v>
      </c>
      <c r="I37" s="31">
        <f t="shared" si="3"/>
        <v>4992984</v>
      </c>
      <c r="J37" s="31">
        <f t="shared" si="3"/>
        <v>38303121</v>
      </c>
      <c r="K37" s="31">
        <f t="shared" si="3"/>
        <v>10260759</v>
      </c>
      <c r="L37" s="31">
        <f t="shared" si="3"/>
        <v>-14447281</v>
      </c>
      <c r="M37" s="31">
        <f t="shared" si="3"/>
        <v>-5823706</v>
      </c>
      <c r="N37" s="31">
        <f t="shared" si="3"/>
        <v>-10010228</v>
      </c>
      <c r="O37" s="31">
        <f t="shared" si="3"/>
        <v>-1568714</v>
      </c>
      <c r="P37" s="31">
        <f t="shared" si="3"/>
        <v>1152537</v>
      </c>
      <c r="Q37" s="31">
        <f t="shared" si="3"/>
        <v>-2432159</v>
      </c>
      <c r="R37" s="31">
        <f t="shared" si="3"/>
        <v>-2848336</v>
      </c>
      <c r="S37" s="31">
        <f t="shared" si="3"/>
        <v>-10200140</v>
      </c>
      <c r="T37" s="31">
        <f t="shared" si="3"/>
        <v>-5149832</v>
      </c>
      <c r="U37" s="31">
        <f t="shared" si="3"/>
        <v>1627537</v>
      </c>
      <c r="V37" s="31">
        <f t="shared" si="3"/>
        <v>-13722435</v>
      </c>
      <c r="W37" s="31">
        <f t="shared" si="3"/>
        <v>11722122</v>
      </c>
      <c r="X37" s="31">
        <f t="shared" si="3"/>
        <v>44997408</v>
      </c>
      <c r="Y37" s="31">
        <f t="shared" si="3"/>
        <v>-33275286</v>
      </c>
      <c r="Z37" s="32">
        <f>+IF(X37&lt;&gt;0,+(Y37/X37)*100,0)</f>
        <v>-73.949339481954155</v>
      </c>
      <c r="AA37" s="33">
        <f>SUM(AA29:AA36)</f>
        <v>44997408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>
        <v>3026</v>
      </c>
      <c r="R39" s="20">
        <v>3026</v>
      </c>
      <c r="S39" s="20">
        <v>24542</v>
      </c>
      <c r="T39" s="20"/>
      <c r="U39" s="20">
        <v>23808</v>
      </c>
      <c r="V39" s="20">
        <v>48350</v>
      </c>
      <c r="W39" s="20">
        <v>51376</v>
      </c>
      <c r="X39" s="20"/>
      <c r="Y39" s="20">
        <v>51376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3026</v>
      </c>
      <c r="R43" s="36">
        <f t="shared" si="4"/>
        <v>3026</v>
      </c>
      <c r="S43" s="36">
        <f t="shared" si="4"/>
        <v>24542</v>
      </c>
      <c r="T43" s="36">
        <f t="shared" si="4"/>
        <v>0</v>
      </c>
      <c r="U43" s="36">
        <f t="shared" si="4"/>
        <v>23808</v>
      </c>
      <c r="V43" s="36">
        <f t="shared" si="4"/>
        <v>48350</v>
      </c>
      <c r="W43" s="36">
        <f t="shared" si="4"/>
        <v>51376</v>
      </c>
      <c r="X43" s="36">
        <f t="shared" si="4"/>
        <v>0</v>
      </c>
      <c r="Y43" s="36">
        <f t="shared" si="4"/>
        <v>51376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43229220</v>
      </c>
      <c r="D44" s="29">
        <f>+D37+D43</f>
        <v>0</v>
      </c>
      <c r="E44" s="30">
        <f t="shared" si="5"/>
        <v>44997408</v>
      </c>
      <c r="F44" s="31">
        <f t="shared" si="5"/>
        <v>44997408</v>
      </c>
      <c r="G44" s="31">
        <f t="shared" si="5"/>
        <v>34915838</v>
      </c>
      <c r="H44" s="31">
        <f t="shared" si="5"/>
        <v>-1605701</v>
      </c>
      <c r="I44" s="31">
        <f t="shared" si="5"/>
        <v>4992984</v>
      </c>
      <c r="J44" s="31">
        <f t="shared" si="5"/>
        <v>38303121</v>
      </c>
      <c r="K44" s="31">
        <f t="shared" si="5"/>
        <v>10260759</v>
      </c>
      <c r="L44" s="31">
        <f t="shared" si="5"/>
        <v>-14447281</v>
      </c>
      <c r="M44" s="31">
        <f t="shared" si="5"/>
        <v>-5823706</v>
      </c>
      <c r="N44" s="31">
        <f t="shared" si="5"/>
        <v>-10010228</v>
      </c>
      <c r="O44" s="31">
        <f t="shared" si="5"/>
        <v>-1568714</v>
      </c>
      <c r="P44" s="31">
        <f t="shared" si="5"/>
        <v>1152537</v>
      </c>
      <c r="Q44" s="31">
        <f t="shared" si="5"/>
        <v>-2429133</v>
      </c>
      <c r="R44" s="31">
        <f t="shared" si="5"/>
        <v>-2845310</v>
      </c>
      <c r="S44" s="31">
        <f t="shared" si="5"/>
        <v>-10175598</v>
      </c>
      <c r="T44" s="31">
        <f t="shared" si="5"/>
        <v>-5149832</v>
      </c>
      <c r="U44" s="31">
        <f t="shared" si="5"/>
        <v>1651345</v>
      </c>
      <c r="V44" s="31">
        <f t="shared" si="5"/>
        <v>-13674085</v>
      </c>
      <c r="W44" s="31">
        <f t="shared" si="5"/>
        <v>11773498</v>
      </c>
      <c r="X44" s="31">
        <f t="shared" si="5"/>
        <v>44997408</v>
      </c>
      <c r="Y44" s="31">
        <f t="shared" si="5"/>
        <v>-33223910</v>
      </c>
      <c r="Z44" s="32">
        <f>+IF(X44&lt;&gt;0,+(Y44/X44)*100,0)</f>
        <v>-73.835164016558466</v>
      </c>
      <c r="AA44" s="33">
        <f>+AA37+AA43</f>
        <v>44997408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1436769357</v>
      </c>
      <c r="D45" s="42">
        <f t="shared" si="6"/>
        <v>0</v>
      </c>
      <c r="E45" s="43">
        <f t="shared" si="6"/>
        <v>1598157727</v>
      </c>
      <c r="F45" s="44">
        <f t="shared" si="6"/>
        <v>1565849175</v>
      </c>
      <c r="G45" s="44">
        <f t="shared" si="6"/>
        <v>1489383187</v>
      </c>
      <c r="H45" s="44">
        <f t="shared" si="6"/>
        <v>30135170</v>
      </c>
      <c r="I45" s="44">
        <f t="shared" si="6"/>
        <v>-2760958</v>
      </c>
      <c r="J45" s="44">
        <f t="shared" si="6"/>
        <v>1516757399</v>
      </c>
      <c r="K45" s="44">
        <f t="shared" si="6"/>
        <v>20873418</v>
      </c>
      <c r="L45" s="44">
        <f t="shared" si="6"/>
        <v>18453169</v>
      </c>
      <c r="M45" s="44">
        <f t="shared" si="6"/>
        <v>-28532215</v>
      </c>
      <c r="N45" s="44">
        <f t="shared" si="6"/>
        <v>10794372</v>
      </c>
      <c r="O45" s="44">
        <f t="shared" si="6"/>
        <v>20839509</v>
      </c>
      <c r="P45" s="44">
        <f t="shared" si="6"/>
        <v>18178465</v>
      </c>
      <c r="Q45" s="44">
        <f t="shared" si="6"/>
        <v>29000208</v>
      </c>
      <c r="R45" s="44">
        <f t="shared" si="6"/>
        <v>68018182</v>
      </c>
      <c r="S45" s="44">
        <f t="shared" si="6"/>
        <v>16070695</v>
      </c>
      <c r="T45" s="44">
        <f t="shared" si="6"/>
        <v>6296323</v>
      </c>
      <c r="U45" s="44">
        <f t="shared" si="6"/>
        <v>-35974923</v>
      </c>
      <c r="V45" s="44">
        <f t="shared" si="6"/>
        <v>-13607905</v>
      </c>
      <c r="W45" s="44">
        <f t="shared" si="6"/>
        <v>1581962048</v>
      </c>
      <c r="X45" s="44">
        <f t="shared" si="6"/>
        <v>1565849175</v>
      </c>
      <c r="Y45" s="44">
        <f t="shared" si="6"/>
        <v>16112873</v>
      </c>
      <c r="Z45" s="45">
        <f>+IF(X45&lt;&gt;0,+(Y45/X45)*100,0)</f>
        <v>1.0290182003001662</v>
      </c>
      <c r="AA45" s="46">
        <f>+AA26-AA44</f>
        <v>1565849175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158463058</v>
      </c>
      <c r="D47" s="18"/>
      <c r="E47" s="19">
        <v>116658917</v>
      </c>
      <c r="F47" s="20">
        <v>84350365</v>
      </c>
      <c r="G47" s="20">
        <v>132438557</v>
      </c>
      <c r="H47" s="20">
        <v>46953840</v>
      </c>
      <c r="I47" s="20">
        <v>21296630</v>
      </c>
      <c r="J47" s="20">
        <v>200689027</v>
      </c>
      <c r="K47" s="20">
        <v>21125968</v>
      </c>
      <c r="L47" s="20">
        <v>16160939</v>
      </c>
      <c r="M47" s="20">
        <v>-6985199</v>
      </c>
      <c r="N47" s="20">
        <v>30301708</v>
      </c>
      <c r="O47" s="20">
        <v>18469224</v>
      </c>
      <c r="P47" s="20">
        <v>16059500</v>
      </c>
      <c r="Q47" s="20">
        <v>26803122</v>
      </c>
      <c r="R47" s="20">
        <v>61331846</v>
      </c>
      <c r="S47" s="20">
        <v>13890935</v>
      </c>
      <c r="T47" s="20">
        <v>4007572</v>
      </c>
      <c r="U47" s="20">
        <v>-13666373</v>
      </c>
      <c r="V47" s="20">
        <v>4232134</v>
      </c>
      <c r="W47" s="20">
        <v>296554715</v>
      </c>
      <c r="X47" s="20">
        <v>84350365</v>
      </c>
      <c r="Y47" s="20">
        <v>212204350</v>
      </c>
      <c r="Z47" s="47">
        <v>251.57490426982739</v>
      </c>
      <c r="AA47" s="22">
        <v>84350365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158463058</v>
      </c>
      <c r="D50" s="50">
        <f t="shared" ref="D50:Y50" si="7">SUM(D47:D49)</f>
        <v>0</v>
      </c>
      <c r="E50" s="51">
        <f t="shared" si="7"/>
        <v>116658917</v>
      </c>
      <c r="F50" s="52">
        <f t="shared" si="7"/>
        <v>84350365</v>
      </c>
      <c r="G50" s="52">
        <f t="shared" si="7"/>
        <v>132438557</v>
      </c>
      <c r="H50" s="52">
        <f t="shared" si="7"/>
        <v>46953840</v>
      </c>
      <c r="I50" s="52">
        <f t="shared" si="7"/>
        <v>21296630</v>
      </c>
      <c r="J50" s="52">
        <f t="shared" si="7"/>
        <v>200689027</v>
      </c>
      <c r="K50" s="52">
        <f t="shared" si="7"/>
        <v>21125968</v>
      </c>
      <c r="L50" s="52">
        <f t="shared" si="7"/>
        <v>16160939</v>
      </c>
      <c r="M50" s="52">
        <f t="shared" si="7"/>
        <v>-6985199</v>
      </c>
      <c r="N50" s="52">
        <f t="shared" si="7"/>
        <v>30301708</v>
      </c>
      <c r="O50" s="52">
        <f t="shared" si="7"/>
        <v>18469224</v>
      </c>
      <c r="P50" s="52">
        <f t="shared" si="7"/>
        <v>16059500</v>
      </c>
      <c r="Q50" s="52">
        <f t="shared" si="7"/>
        <v>26803122</v>
      </c>
      <c r="R50" s="52">
        <f t="shared" si="7"/>
        <v>61331846</v>
      </c>
      <c r="S50" s="52">
        <f t="shared" si="7"/>
        <v>13890935</v>
      </c>
      <c r="T50" s="52">
        <f t="shared" si="7"/>
        <v>4007572</v>
      </c>
      <c r="U50" s="52">
        <f t="shared" si="7"/>
        <v>-13666373</v>
      </c>
      <c r="V50" s="52">
        <f t="shared" si="7"/>
        <v>4232134</v>
      </c>
      <c r="W50" s="52">
        <f t="shared" si="7"/>
        <v>296554715</v>
      </c>
      <c r="X50" s="52">
        <f t="shared" si="7"/>
        <v>84350365</v>
      </c>
      <c r="Y50" s="52">
        <f t="shared" si="7"/>
        <v>212204350</v>
      </c>
      <c r="Z50" s="53">
        <f>+IF(X50&lt;&gt;0,+(Y50/X50)*100,0)</f>
        <v>251.57490426982739</v>
      </c>
      <c r="AA50" s="54">
        <f>SUM(AA47:AA49)</f>
        <v>84350365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27599695</v>
      </c>
      <c r="D7" s="18"/>
      <c r="E7" s="19">
        <v>64335055</v>
      </c>
      <c r="F7" s="20">
        <v>64335055</v>
      </c>
      <c r="G7" s="20">
        <v>129312584</v>
      </c>
      <c r="H7" s="20">
        <v>-87668642</v>
      </c>
      <c r="I7" s="20">
        <v>-67496301</v>
      </c>
      <c r="J7" s="20">
        <v>-25852359</v>
      </c>
      <c r="K7" s="20">
        <v>49066094</v>
      </c>
      <c r="L7" s="20">
        <v>3127007</v>
      </c>
      <c r="M7" s="20"/>
      <c r="N7" s="20">
        <v>52193101</v>
      </c>
      <c r="O7" s="20"/>
      <c r="P7" s="20"/>
      <c r="Q7" s="20">
        <v>53654611</v>
      </c>
      <c r="R7" s="20">
        <v>53654611</v>
      </c>
      <c r="S7" s="20">
        <v>4290927</v>
      </c>
      <c r="T7" s="20">
        <v>-7762309</v>
      </c>
      <c r="U7" s="20">
        <v>-1038717</v>
      </c>
      <c r="V7" s="20">
        <v>-4510099</v>
      </c>
      <c r="W7" s="20">
        <v>75485254</v>
      </c>
      <c r="X7" s="20">
        <v>64335055</v>
      </c>
      <c r="Y7" s="20">
        <v>11150199</v>
      </c>
      <c r="Z7" s="21">
        <v>17.331451725657189</v>
      </c>
      <c r="AA7" s="22">
        <v>64335055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14776759</v>
      </c>
      <c r="D10" s="18"/>
      <c r="E10" s="19">
        <v>11347116</v>
      </c>
      <c r="F10" s="20">
        <v>11347116</v>
      </c>
      <c r="G10" s="20">
        <v>12093296</v>
      </c>
      <c r="H10" s="20">
        <v>-569594</v>
      </c>
      <c r="I10" s="20">
        <v>-3353798</v>
      </c>
      <c r="J10" s="20">
        <v>8169904</v>
      </c>
      <c r="K10" s="20">
        <v>-3491990</v>
      </c>
      <c r="L10" s="20">
        <v>-3248701</v>
      </c>
      <c r="M10" s="20"/>
      <c r="N10" s="20">
        <v>-6740691</v>
      </c>
      <c r="O10" s="20"/>
      <c r="P10" s="20"/>
      <c r="Q10" s="20">
        <v>12691137</v>
      </c>
      <c r="R10" s="20">
        <v>12691137</v>
      </c>
      <c r="S10" s="20">
        <v>-3193129</v>
      </c>
      <c r="T10" s="20">
        <v>-2887853</v>
      </c>
      <c r="U10" s="20">
        <v>-3267919</v>
      </c>
      <c r="V10" s="20">
        <v>-9348901</v>
      </c>
      <c r="W10" s="20">
        <v>4771449</v>
      </c>
      <c r="X10" s="20">
        <v>11347116</v>
      </c>
      <c r="Y10" s="20">
        <v>-6575667</v>
      </c>
      <c r="Z10" s="21">
        <v>-57.95011701651768</v>
      </c>
      <c r="AA10" s="22">
        <v>11347116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42376454</v>
      </c>
      <c r="D13" s="29">
        <f>SUM(D6:D12)</f>
        <v>0</v>
      </c>
      <c r="E13" s="30">
        <f t="shared" si="0"/>
        <v>75682171</v>
      </c>
      <c r="F13" s="31">
        <f t="shared" si="0"/>
        <v>75682171</v>
      </c>
      <c r="G13" s="31">
        <f t="shared" si="0"/>
        <v>141405880</v>
      </c>
      <c r="H13" s="31">
        <f t="shared" si="0"/>
        <v>-88238236</v>
      </c>
      <c r="I13" s="31">
        <f t="shared" si="0"/>
        <v>-70850099</v>
      </c>
      <c r="J13" s="31">
        <f t="shared" si="0"/>
        <v>-17682455</v>
      </c>
      <c r="K13" s="31">
        <f t="shared" si="0"/>
        <v>45574104</v>
      </c>
      <c r="L13" s="31">
        <f t="shared" si="0"/>
        <v>-121694</v>
      </c>
      <c r="M13" s="31">
        <f t="shared" si="0"/>
        <v>0</v>
      </c>
      <c r="N13" s="31">
        <f t="shared" si="0"/>
        <v>45452410</v>
      </c>
      <c r="O13" s="31">
        <f t="shared" si="0"/>
        <v>0</v>
      </c>
      <c r="P13" s="31">
        <f t="shared" si="0"/>
        <v>0</v>
      </c>
      <c r="Q13" s="31">
        <f t="shared" si="0"/>
        <v>66345748</v>
      </c>
      <c r="R13" s="31">
        <f t="shared" si="0"/>
        <v>66345748</v>
      </c>
      <c r="S13" s="31">
        <f t="shared" si="0"/>
        <v>1097798</v>
      </c>
      <c r="T13" s="31">
        <f t="shared" si="0"/>
        <v>-10650162</v>
      </c>
      <c r="U13" s="31">
        <f t="shared" si="0"/>
        <v>-4306636</v>
      </c>
      <c r="V13" s="31">
        <f t="shared" si="0"/>
        <v>-13859000</v>
      </c>
      <c r="W13" s="31">
        <f t="shared" si="0"/>
        <v>80256703</v>
      </c>
      <c r="X13" s="31">
        <f t="shared" si="0"/>
        <v>75682171</v>
      </c>
      <c r="Y13" s="31">
        <f t="shared" si="0"/>
        <v>4574532</v>
      </c>
      <c r="Z13" s="32">
        <f>+IF(X13&lt;&gt;0,+(Y13/X13)*100,0)</f>
        <v>6.044398488515875</v>
      </c>
      <c r="AA13" s="33">
        <f>SUM(AA6:AA12)</f>
        <v>75682171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526178666</v>
      </c>
      <c r="D17" s="18"/>
      <c r="E17" s="19">
        <v>504873108</v>
      </c>
      <c r="F17" s="20">
        <v>504873108</v>
      </c>
      <c r="G17" s="24">
        <v>444078535</v>
      </c>
      <c r="H17" s="24">
        <v>93338090</v>
      </c>
      <c r="I17" s="24">
        <v>16985512</v>
      </c>
      <c r="J17" s="20">
        <v>554402137</v>
      </c>
      <c r="K17" s="24">
        <v>10484812</v>
      </c>
      <c r="L17" s="24">
        <v>2688653</v>
      </c>
      <c r="M17" s="20"/>
      <c r="N17" s="24">
        <v>13173465</v>
      </c>
      <c r="O17" s="24"/>
      <c r="P17" s="24"/>
      <c r="Q17" s="20">
        <v>1075880200</v>
      </c>
      <c r="R17" s="24">
        <v>1075880200</v>
      </c>
      <c r="S17" s="24">
        <v>8678584</v>
      </c>
      <c r="T17" s="20">
        <v>-3695324</v>
      </c>
      <c r="U17" s="24">
        <v>11730896</v>
      </c>
      <c r="V17" s="24">
        <v>16714156</v>
      </c>
      <c r="W17" s="24">
        <v>1660169958</v>
      </c>
      <c r="X17" s="20">
        <v>504873108</v>
      </c>
      <c r="Y17" s="24">
        <v>1155296850</v>
      </c>
      <c r="Z17" s="25">
        <v>228.82915166081693</v>
      </c>
      <c r="AA17" s="26">
        <v>504873108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526178666</v>
      </c>
      <c r="D25" s="29">
        <f t="shared" ref="D25:Y25" si="1">SUM(D15:D24)</f>
        <v>0</v>
      </c>
      <c r="E25" s="35">
        <f t="shared" si="1"/>
        <v>504873108</v>
      </c>
      <c r="F25" s="36">
        <f t="shared" si="1"/>
        <v>504873108</v>
      </c>
      <c r="G25" s="36">
        <f t="shared" si="1"/>
        <v>444078535</v>
      </c>
      <c r="H25" s="36">
        <f t="shared" si="1"/>
        <v>93338090</v>
      </c>
      <c r="I25" s="36">
        <f t="shared" si="1"/>
        <v>16985512</v>
      </c>
      <c r="J25" s="36">
        <f t="shared" si="1"/>
        <v>554402137</v>
      </c>
      <c r="K25" s="36">
        <f t="shared" si="1"/>
        <v>10484812</v>
      </c>
      <c r="L25" s="36">
        <f t="shared" si="1"/>
        <v>2688653</v>
      </c>
      <c r="M25" s="36">
        <f t="shared" si="1"/>
        <v>0</v>
      </c>
      <c r="N25" s="36">
        <f t="shared" si="1"/>
        <v>13173465</v>
      </c>
      <c r="O25" s="36">
        <f t="shared" si="1"/>
        <v>0</v>
      </c>
      <c r="P25" s="36">
        <f t="shared" si="1"/>
        <v>0</v>
      </c>
      <c r="Q25" s="36">
        <f t="shared" si="1"/>
        <v>1075880200</v>
      </c>
      <c r="R25" s="36">
        <f t="shared" si="1"/>
        <v>1075880200</v>
      </c>
      <c r="S25" s="36">
        <f t="shared" si="1"/>
        <v>8678584</v>
      </c>
      <c r="T25" s="36">
        <f t="shared" si="1"/>
        <v>-3695324</v>
      </c>
      <c r="U25" s="36">
        <f t="shared" si="1"/>
        <v>11730896</v>
      </c>
      <c r="V25" s="36">
        <f t="shared" si="1"/>
        <v>16714156</v>
      </c>
      <c r="W25" s="36">
        <f t="shared" si="1"/>
        <v>1660169958</v>
      </c>
      <c r="X25" s="36">
        <f t="shared" si="1"/>
        <v>504873108</v>
      </c>
      <c r="Y25" s="36">
        <f t="shared" si="1"/>
        <v>1155296850</v>
      </c>
      <c r="Z25" s="37">
        <f>+IF(X25&lt;&gt;0,+(Y25/X25)*100,0)</f>
        <v>228.82915166081693</v>
      </c>
      <c r="AA25" s="38">
        <f>SUM(AA15:AA24)</f>
        <v>504873108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568555120</v>
      </c>
      <c r="D26" s="29">
        <f>+D13+D25</f>
        <v>0</v>
      </c>
      <c r="E26" s="30">
        <f t="shared" si="2"/>
        <v>580555279</v>
      </c>
      <c r="F26" s="31">
        <f t="shared" si="2"/>
        <v>580555279</v>
      </c>
      <c r="G26" s="31">
        <f t="shared" si="2"/>
        <v>585484415</v>
      </c>
      <c r="H26" s="31">
        <f t="shared" si="2"/>
        <v>5099854</v>
      </c>
      <c r="I26" s="31">
        <f t="shared" si="2"/>
        <v>-53864587</v>
      </c>
      <c r="J26" s="31">
        <f t="shared" si="2"/>
        <v>536719682</v>
      </c>
      <c r="K26" s="31">
        <f t="shared" si="2"/>
        <v>56058916</v>
      </c>
      <c r="L26" s="31">
        <f t="shared" si="2"/>
        <v>2566959</v>
      </c>
      <c r="M26" s="31">
        <f t="shared" si="2"/>
        <v>0</v>
      </c>
      <c r="N26" s="31">
        <f t="shared" si="2"/>
        <v>58625875</v>
      </c>
      <c r="O26" s="31">
        <f t="shared" si="2"/>
        <v>0</v>
      </c>
      <c r="P26" s="31">
        <f t="shared" si="2"/>
        <v>0</v>
      </c>
      <c r="Q26" s="31">
        <f t="shared" si="2"/>
        <v>1142225948</v>
      </c>
      <c r="R26" s="31">
        <f t="shared" si="2"/>
        <v>1142225948</v>
      </c>
      <c r="S26" s="31">
        <f t="shared" si="2"/>
        <v>9776382</v>
      </c>
      <c r="T26" s="31">
        <f t="shared" si="2"/>
        <v>-14345486</v>
      </c>
      <c r="U26" s="31">
        <f t="shared" si="2"/>
        <v>7424260</v>
      </c>
      <c r="V26" s="31">
        <f t="shared" si="2"/>
        <v>2855156</v>
      </c>
      <c r="W26" s="31">
        <f t="shared" si="2"/>
        <v>1740426661</v>
      </c>
      <c r="X26" s="31">
        <f t="shared" si="2"/>
        <v>580555279</v>
      </c>
      <c r="Y26" s="31">
        <f t="shared" si="2"/>
        <v>1159871382</v>
      </c>
      <c r="Z26" s="32">
        <f>+IF(X26&lt;&gt;0,+(Y26/X26)*100,0)</f>
        <v>199.7865533145897</v>
      </c>
      <c r="AA26" s="33">
        <f>+AA13+AA25</f>
        <v>580555279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100000000</v>
      </c>
      <c r="F33" s="20">
        <v>100000000</v>
      </c>
      <c r="G33" s="20">
        <v>-6617975</v>
      </c>
      <c r="H33" s="20">
        <v>6617975</v>
      </c>
      <c r="I33" s="20">
        <v>2292844</v>
      </c>
      <c r="J33" s="20">
        <v>2292844</v>
      </c>
      <c r="K33" s="20"/>
      <c r="L33" s="20"/>
      <c r="M33" s="20"/>
      <c r="N33" s="20"/>
      <c r="O33" s="20"/>
      <c r="P33" s="20"/>
      <c r="Q33" s="20"/>
      <c r="R33" s="20"/>
      <c r="S33" s="20"/>
      <c r="T33" s="20">
        <v>9524996</v>
      </c>
      <c r="U33" s="20"/>
      <c r="V33" s="20">
        <v>9524996</v>
      </c>
      <c r="W33" s="20">
        <v>11817840</v>
      </c>
      <c r="X33" s="20">
        <v>100000000</v>
      </c>
      <c r="Y33" s="20">
        <v>-88182160</v>
      </c>
      <c r="Z33" s="21">
        <v>-88.182159999999996</v>
      </c>
      <c r="AA33" s="22">
        <v>100000000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33461620</v>
      </c>
      <c r="D35" s="18"/>
      <c r="E35" s="19">
        <v>23590849</v>
      </c>
      <c r="F35" s="20">
        <v>23590849</v>
      </c>
      <c r="G35" s="20">
        <v>33926945</v>
      </c>
      <c r="H35" s="20">
        <v>543947</v>
      </c>
      <c r="I35" s="20">
        <v>-4745935</v>
      </c>
      <c r="J35" s="20">
        <v>29724957</v>
      </c>
      <c r="K35" s="20">
        <v>427882</v>
      </c>
      <c r="L35" s="20">
        <v>542305</v>
      </c>
      <c r="M35" s="20"/>
      <c r="N35" s="20">
        <v>970187</v>
      </c>
      <c r="O35" s="20"/>
      <c r="P35" s="20"/>
      <c r="Q35" s="20">
        <v>69427182</v>
      </c>
      <c r="R35" s="20">
        <v>69427182</v>
      </c>
      <c r="S35" s="20">
        <v>187856</v>
      </c>
      <c r="T35" s="20">
        <v>313333</v>
      </c>
      <c r="U35" s="20">
        <v>348579</v>
      </c>
      <c r="V35" s="20">
        <v>849768</v>
      </c>
      <c r="W35" s="20">
        <v>100972094</v>
      </c>
      <c r="X35" s="20">
        <v>23590849</v>
      </c>
      <c r="Y35" s="20">
        <v>77381245</v>
      </c>
      <c r="Z35" s="21">
        <v>328.01382010456683</v>
      </c>
      <c r="AA35" s="22">
        <v>23590849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33461620</v>
      </c>
      <c r="D37" s="29">
        <f t="shared" ref="D37:Y37" si="3">SUM(D29:D36)</f>
        <v>0</v>
      </c>
      <c r="E37" s="30">
        <f t="shared" si="3"/>
        <v>123590849</v>
      </c>
      <c r="F37" s="31">
        <f t="shared" si="3"/>
        <v>123590849</v>
      </c>
      <c r="G37" s="31">
        <f t="shared" si="3"/>
        <v>27308970</v>
      </c>
      <c r="H37" s="31">
        <f t="shared" si="3"/>
        <v>7161922</v>
      </c>
      <c r="I37" s="31">
        <f t="shared" si="3"/>
        <v>-2453091</v>
      </c>
      <c r="J37" s="31">
        <f t="shared" si="3"/>
        <v>32017801</v>
      </c>
      <c r="K37" s="31">
        <f t="shared" si="3"/>
        <v>427882</v>
      </c>
      <c r="L37" s="31">
        <f t="shared" si="3"/>
        <v>542305</v>
      </c>
      <c r="M37" s="31">
        <f t="shared" si="3"/>
        <v>0</v>
      </c>
      <c r="N37" s="31">
        <f t="shared" si="3"/>
        <v>970187</v>
      </c>
      <c r="O37" s="31">
        <f t="shared" si="3"/>
        <v>0</v>
      </c>
      <c r="P37" s="31">
        <f t="shared" si="3"/>
        <v>0</v>
      </c>
      <c r="Q37" s="31">
        <f t="shared" si="3"/>
        <v>69427182</v>
      </c>
      <c r="R37" s="31">
        <f t="shared" si="3"/>
        <v>69427182</v>
      </c>
      <c r="S37" s="31">
        <f t="shared" si="3"/>
        <v>187856</v>
      </c>
      <c r="T37" s="31">
        <f t="shared" si="3"/>
        <v>9838329</v>
      </c>
      <c r="U37" s="31">
        <f t="shared" si="3"/>
        <v>348579</v>
      </c>
      <c r="V37" s="31">
        <f t="shared" si="3"/>
        <v>10374764</v>
      </c>
      <c r="W37" s="31">
        <f t="shared" si="3"/>
        <v>112789934</v>
      </c>
      <c r="X37" s="31">
        <f t="shared" si="3"/>
        <v>123590849</v>
      </c>
      <c r="Y37" s="31">
        <f t="shared" si="3"/>
        <v>-10800915</v>
      </c>
      <c r="Z37" s="32">
        <f>+IF(X37&lt;&gt;0,+(Y37/X37)*100,0)</f>
        <v>-8.739251398782768</v>
      </c>
      <c r="AA37" s="33">
        <f>SUM(AA29:AA36)</f>
        <v>123590849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33461620</v>
      </c>
      <c r="D44" s="29">
        <f>+D37+D43</f>
        <v>0</v>
      </c>
      <c r="E44" s="30">
        <f t="shared" si="5"/>
        <v>123590849</v>
      </c>
      <c r="F44" s="31">
        <f t="shared" si="5"/>
        <v>123590849</v>
      </c>
      <c r="G44" s="31">
        <f t="shared" si="5"/>
        <v>27308970</v>
      </c>
      <c r="H44" s="31">
        <f t="shared" si="5"/>
        <v>7161922</v>
      </c>
      <c r="I44" s="31">
        <f t="shared" si="5"/>
        <v>-2453091</v>
      </c>
      <c r="J44" s="31">
        <f t="shared" si="5"/>
        <v>32017801</v>
      </c>
      <c r="K44" s="31">
        <f t="shared" si="5"/>
        <v>427882</v>
      </c>
      <c r="L44" s="31">
        <f t="shared" si="5"/>
        <v>542305</v>
      </c>
      <c r="M44" s="31">
        <f t="shared" si="5"/>
        <v>0</v>
      </c>
      <c r="N44" s="31">
        <f t="shared" si="5"/>
        <v>970187</v>
      </c>
      <c r="O44" s="31">
        <f t="shared" si="5"/>
        <v>0</v>
      </c>
      <c r="P44" s="31">
        <f t="shared" si="5"/>
        <v>0</v>
      </c>
      <c r="Q44" s="31">
        <f t="shared" si="5"/>
        <v>69427182</v>
      </c>
      <c r="R44" s="31">
        <f t="shared" si="5"/>
        <v>69427182</v>
      </c>
      <c r="S44" s="31">
        <f t="shared" si="5"/>
        <v>187856</v>
      </c>
      <c r="T44" s="31">
        <f t="shared" si="5"/>
        <v>9838329</v>
      </c>
      <c r="U44" s="31">
        <f t="shared" si="5"/>
        <v>348579</v>
      </c>
      <c r="V44" s="31">
        <f t="shared" si="5"/>
        <v>10374764</v>
      </c>
      <c r="W44" s="31">
        <f t="shared" si="5"/>
        <v>112789934</v>
      </c>
      <c r="X44" s="31">
        <f t="shared" si="5"/>
        <v>123590849</v>
      </c>
      <c r="Y44" s="31">
        <f t="shared" si="5"/>
        <v>-10800915</v>
      </c>
      <c r="Z44" s="32">
        <f>+IF(X44&lt;&gt;0,+(Y44/X44)*100,0)</f>
        <v>-8.739251398782768</v>
      </c>
      <c r="AA44" s="33">
        <f>+AA37+AA43</f>
        <v>123590849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535093500</v>
      </c>
      <c r="D45" s="42">
        <f t="shared" si="6"/>
        <v>0</v>
      </c>
      <c r="E45" s="43">
        <f t="shared" si="6"/>
        <v>456964430</v>
      </c>
      <c r="F45" s="44">
        <f t="shared" si="6"/>
        <v>456964430</v>
      </c>
      <c r="G45" s="44">
        <f t="shared" si="6"/>
        <v>558175445</v>
      </c>
      <c r="H45" s="44">
        <f t="shared" si="6"/>
        <v>-2062068</v>
      </c>
      <c r="I45" s="44">
        <f t="shared" si="6"/>
        <v>-51411496</v>
      </c>
      <c r="J45" s="44">
        <f t="shared" si="6"/>
        <v>504701881</v>
      </c>
      <c r="K45" s="44">
        <f t="shared" si="6"/>
        <v>55631034</v>
      </c>
      <c r="L45" s="44">
        <f t="shared" si="6"/>
        <v>2024654</v>
      </c>
      <c r="M45" s="44">
        <f t="shared" si="6"/>
        <v>0</v>
      </c>
      <c r="N45" s="44">
        <f t="shared" si="6"/>
        <v>57655688</v>
      </c>
      <c r="O45" s="44">
        <f t="shared" si="6"/>
        <v>0</v>
      </c>
      <c r="P45" s="44">
        <f t="shared" si="6"/>
        <v>0</v>
      </c>
      <c r="Q45" s="44">
        <f t="shared" si="6"/>
        <v>1072798766</v>
      </c>
      <c r="R45" s="44">
        <f t="shared" si="6"/>
        <v>1072798766</v>
      </c>
      <c r="S45" s="44">
        <f t="shared" si="6"/>
        <v>9588526</v>
      </c>
      <c r="T45" s="44">
        <f t="shared" si="6"/>
        <v>-24183815</v>
      </c>
      <c r="U45" s="44">
        <f t="shared" si="6"/>
        <v>7075681</v>
      </c>
      <c r="V45" s="44">
        <f t="shared" si="6"/>
        <v>-7519608</v>
      </c>
      <c r="W45" s="44">
        <f t="shared" si="6"/>
        <v>1627636727</v>
      </c>
      <c r="X45" s="44">
        <f t="shared" si="6"/>
        <v>456964430</v>
      </c>
      <c r="Y45" s="44">
        <f t="shared" si="6"/>
        <v>1170672297</v>
      </c>
      <c r="Z45" s="45">
        <f>+IF(X45&lt;&gt;0,+(Y45/X45)*100,0)</f>
        <v>256.18455620276615</v>
      </c>
      <c r="AA45" s="46">
        <f>+AA26-AA44</f>
        <v>456964430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-94116808</v>
      </c>
      <c r="D47" s="18"/>
      <c r="E47" s="19">
        <v>-16882629</v>
      </c>
      <c r="F47" s="20">
        <v>-16882629</v>
      </c>
      <c r="G47" s="20">
        <v>17833348</v>
      </c>
      <c r="H47" s="20">
        <v>-91504915</v>
      </c>
      <c r="I47" s="20">
        <v>-63612010</v>
      </c>
      <c r="J47" s="20">
        <v>-137283577</v>
      </c>
      <c r="K47" s="20">
        <v>53878318</v>
      </c>
      <c r="L47" s="20">
        <v>-1288511</v>
      </c>
      <c r="M47" s="20"/>
      <c r="N47" s="20">
        <v>52589807</v>
      </c>
      <c r="O47" s="20"/>
      <c r="P47" s="20"/>
      <c r="Q47" s="20">
        <v>-192389267</v>
      </c>
      <c r="R47" s="20">
        <v>-192389267</v>
      </c>
      <c r="S47" s="20">
        <v>527301</v>
      </c>
      <c r="T47" s="20">
        <v>-19558955</v>
      </c>
      <c r="U47" s="20"/>
      <c r="V47" s="20">
        <v>-19031654</v>
      </c>
      <c r="W47" s="20">
        <v>-296114691</v>
      </c>
      <c r="X47" s="20">
        <v>-16882629</v>
      </c>
      <c r="Y47" s="20">
        <v>-279232062</v>
      </c>
      <c r="Z47" s="47">
        <v>1653.9607782650439</v>
      </c>
      <c r="AA47" s="22">
        <v>-16882629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-94116808</v>
      </c>
      <c r="D50" s="50">
        <f t="shared" ref="D50:Y50" si="7">SUM(D47:D49)</f>
        <v>0</v>
      </c>
      <c r="E50" s="51">
        <f t="shared" si="7"/>
        <v>-16882629</v>
      </c>
      <c r="F50" s="52">
        <f t="shared" si="7"/>
        <v>-16882629</v>
      </c>
      <c r="G50" s="52">
        <f t="shared" si="7"/>
        <v>17833348</v>
      </c>
      <c r="H50" s="52">
        <f t="shared" si="7"/>
        <v>-91504915</v>
      </c>
      <c r="I50" s="52">
        <f t="shared" si="7"/>
        <v>-63612010</v>
      </c>
      <c r="J50" s="52">
        <f t="shared" si="7"/>
        <v>-137283577</v>
      </c>
      <c r="K50" s="52">
        <f t="shared" si="7"/>
        <v>53878318</v>
      </c>
      <c r="L50" s="52">
        <f t="shared" si="7"/>
        <v>-1288511</v>
      </c>
      <c r="M50" s="52">
        <f t="shared" si="7"/>
        <v>0</v>
      </c>
      <c r="N50" s="52">
        <f t="shared" si="7"/>
        <v>52589807</v>
      </c>
      <c r="O50" s="52">
        <f t="shared" si="7"/>
        <v>0</v>
      </c>
      <c r="P50" s="52">
        <f t="shared" si="7"/>
        <v>0</v>
      </c>
      <c r="Q50" s="52">
        <f t="shared" si="7"/>
        <v>-192389267</v>
      </c>
      <c r="R50" s="52">
        <f t="shared" si="7"/>
        <v>-192389267</v>
      </c>
      <c r="S50" s="52">
        <f t="shared" si="7"/>
        <v>527301</v>
      </c>
      <c r="T50" s="52">
        <f t="shared" si="7"/>
        <v>-19558955</v>
      </c>
      <c r="U50" s="52">
        <f t="shared" si="7"/>
        <v>0</v>
      </c>
      <c r="V50" s="52">
        <f t="shared" si="7"/>
        <v>-19031654</v>
      </c>
      <c r="W50" s="52">
        <f t="shared" si="7"/>
        <v>-296114691</v>
      </c>
      <c r="X50" s="52">
        <f t="shared" si="7"/>
        <v>-16882629</v>
      </c>
      <c r="Y50" s="52">
        <f t="shared" si="7"/>
        <v>-279232062</v>
      </c>
      <c r="Z50" s="53">
        <f>+IF(X50&lt;&gt;0,+(Y50/X50)*100,0)</f>
        <v>1653.9607782650439</v>
      </c>
      <c r="AA50" s="54">
        <f>SUM(AA47:AA49)</f>
        <v>-16882629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17054990</v>
      </c>
      <c r="D6" s="18"/>
      <c r="E6" s="19">
        <v>51374611</v>
      </c>
      <c r="F6" s="20">
        <v>65103315</v>
      </c>
      <c r="G6" s="20">
        <v>1800167</v>
      </c>
      <c r="H6" s="20">
        <v>-2147771</v>
      </c>
      <c r="I6" s="20">
        <v>1935389</v>
      </c>
      <c r="J6" s="20">
        <v>1587785</v>
      </c>
      <c r="K6" s="20">
        <v>1608266</v>
      </c>
      <c r="L6" s="20">
        <v>-3431471</v>
      </c>
      <c r="M6" s="20">
        <v>-10425702</v>
      </c>
      <c r="N6" s="20">
        <v>-12248907</v>
      </c>
      <c r="O6" s="20">
        <v>-877076</v>
      </c>
      <c r="P6" s="20">
        <v>-2657367</v>
      </c>
      <c r="Q6" s="20">
        <v>2617754</v>
      </c>
      <c r="R6" s="20">
        <v>-916689</v>
      </c>
      <c r="S6" s="20">
        <v>3890947</v>
      </c>
      <c r="T6" s="20">
        <v>3191254</v>
      </c>
      <c r="U6" s="20">
        <v>-1725536</v>
      </c>
      <c r="V6" s="20">
        <v>5356665</v>
      </c>
      <c r="W6" s="20">
        <v>-6221146</v>
      </c>
      <c r="X6" s="20">
        <v>65103315</v>
      </c>
      <c r="Y6" s="20">
        <v>-71324461</v>
      </c>
      <c r="Z6" s="21">
        <v>-109.5558052612221</v>
      </c>
      <c r="AA6" s="22">
        <v>65103315</v>
      </c>
    </row>
    <row r="7" spans="1:27" x14ac:dyDescent="0.25">
      <c r="A7" s="23" t="s">
        <v>35</v>
      </c>
      <c r="B7" s="17" t="s">
        <v>32</v>
      </c>
      <c r="C7" s="18">
        <v>61721717</v>
      </c>
      <c r="D7" s="18"/>
      <c r="E7" s="19">
        <v>-49094745</v>
      </c>
      <c r="F7" s="20">
        <v>-53230821</v>
      </c>
      <c r="G7" s="20">
        <v>60463436</v>
      </c>
      <c r="H7" s="20">
        <v>79914709</v>
      </c>
      <c r="I7" s="20">
        <v>-24776409</v>
      </c>
      <c r="J7" s="20">
        <v>115601736</v>
      </c>
      <c r="K7" s="20">
        <v>-5775563</v>
      </c>
      <c r="L7" s="20">
        <v>7326531</v>
      </c>
      <c r="M7" s="20">
        <v>-70647025</v>
      </c>
      <c r="N7" s="20">
        <v>-69096057</v>
      </c>
      <c r="O7" s="20">
        <v>4108586</v>
      </c>
      <c r="P7" s="20">
        <v>3022166</v>
      </c>
      <c r="Q7" s="20">
        <v>4916696</v>
      </c>
      <c r="R7" s="20">
        <v>12047448</v>
      </c>
      <c r="S7" s="20">
        <v>9891875</v>
      </c>
      <c r="T7" s="20">
        <v>13855305</v>
      </c>
      <c r="U7" s="20">
        <v>-36236016</v>
      </c>
      <c r="V7" s="20">
        <v>-12488836</v>
      </c>
      <c r="W7" s="20">
        <v>46064291</v>
      </c>
      <c r="X7" s="20">
        <v>-53230821</v>
      </c>
      <c r="Y7" s="20">
        <v>99295112</v>
      </c>
      <c r="Z7" s="21">
        <v>-186.53687870040554</v>
      </c>
      <c r="AA7" s="22">
        <v>-53230821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5427304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5427304</v>
      </c>
      <c r="Y8" s="20">
        <v>-5427304</v>
      </c>
      <c r="Z8" s="21">
        <v>-100</v>
      </c>
      <c r="AA8" s="22">
        <v>5427304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447055</v>
      </c>
      <c r="D10" s="18"/>
      <c r="E10" s="19">
        <v>-3648081</v>
      </c>
      <c r="F10" s="20">
        <v>-3574705</v>
      </c>
      <c r="G10" s="20">
        <v>451919</v>
      </c>
      <c r="H10" s="20">
        <v>-4864</v>
      </c>
      <c r="I10" s="20"/>
      <c r="J10" s="20">
        <v>447055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447055</v>
      </c>
      <c r="X10" s="20">
        <v>-3574705</v>
      </c>
      <c r="Y10" s="20">
        <v>4021760</v>
      </c>
      <c r="Z10" s="21">
        <v>-112.50606693419456</v>
      </c>
      <c r="AA10" s="22">
        <v>-3574705</v>
      </c>
    </row>
    <row r="11" spans="1:27" x14ac:dyDescent="0.25">
      <c r="A11" s="23" t="s">
        <v>39</v>
      </c>
      <c r="B11" s="17" t="s">
        <v>32</v>
      </c>
      <c r="C11" s="18">
        <v>33439531</v>
      </c>
      <c r="D11" s="18"/>
      <c r="E11" s="19">
        <v>21131137</v>
      </c>
      <c r="F11" s="20">
        <v>21131137</v>
      </c>
      <c r="G11" s="24">
        <v>34774772</v>
      </c>
      <c r="H11" s="24">
        <v>1388485</v>
      </c>
      <c r="I11" s="24">
        <v>709685</v>
      </c>
      <c r="J11" s="20">
        <v>36872942</v>
      </c>
      <c r="K11" s="24">
        <v>2494086</v>
      </c>
      <c r="L11" s="24">
        <v>1571986</v>
      </c>
      <c r="M11" s="20">
        <v>2179457</v>
      </c>
      <c r="N11" s="24">
        <v>6245529</v>
      </c>
      <c r="O11" s="24">
        <v>967327</v>
      </c>
      <c r="P11" s="24">
        <v>234931</v>
      </c>
      <c r="Q11" s="20">
        <v>823832</v>
      </c>
      <c r="R11" s="24">
        <v>2026090</v>
      </c>
      <c r="S11" s="24">
        <v>1063860</v>
      </c>
      <c r="T11" s="20">
        <v>419273</v>
      </c>
      <c r="U11" s="24">
        <v>661106</v>
      </c>
      <c r="V11" s="24">
        <v>2144239</v>
      </c>
      <c r="W11" s="24">
        <v>47288800</v>
      </c>
      <c r="X11" s="20">
        <v>21131137</v>
      </c>
      <c r="Y11" s="24">
        <v>26157663</v>
      </c>
      <c r="Z11" s="25">
        <v>123.78729549668815</v>
      </c>
      <c r="AA11" s="26">
        <v>21131137</v>
      </c>
    </row>
    <row r="12" spans="1:27" x14ac:dyDescent="0.25">
      <c r="A12" s="23" t="s">
        <v>40</v>
      </c>
      <c r="B12" s="17" t="s">
        <v>32</v>
      </c>
      <c r="C12" s="18">
        <v>-425033</v>
      </c>
      <c r="D12" s="18"/>
      <c r="E12" s="19">
        <v>-425033</v>
      </c>
      <c r="F12" s="20">
        <v>-425033</v>
      </c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>
        <v>-425033</v>
      </c>
      <c r="Y12" s="20"/>
      <c r="Z12" s="21"/>
      <c r="AA12" s="22">
        <v>-425033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112238260</v>
      </c>
      <c r="D13" s="29">
        <f>SUM(D6:D12)</f>
        <v>0</v>
      </c>
      <c r="E13" s="30">
        <f t="shared" si="0"/>
        <v>19337889</v>
      </c>
      <c r="F13" s="31">
        <f t="shared" si="0"/>
        <v>34431197</v>
      </c>
      <c r="G13" s="31">
        <f t="shared" si="0"/>
        <v>97065261</v>
      </c>
      <c r="H13" s="31">
        <f t="shared" si="0"/>
        <v>79150559</v>
      </c>
      <c r="I13" s="31">
        <f t="shared" si="0"/>
        <v>-22131335</v>
      </c>
      <c r="J13" s="31">
        <f t="shared" si="0"/>
        <v>154084485</v>
      </c>
      <c r="K13" s="31">
        <f t="shared" si="0"/>
        <v>-1673211</v>
      </c>
      <c r="L13" s="31">
        <f t="shared" si="0"/>
        <v>5467046</v>
      </c>
      <c r="M13" s="31">
        <f t="shared" si="0"/>
        <v>-78893270</v>
      </c>
      <c r="N13" s="31">
        <f t="shared" si="0"/>
        <v>-75099435</v>
      </c>
      <c r="O13" s="31">
        <f t="shared" si="0"/>
        <v>4198837</v>
      </c>
      <c r="P13" s="31">
        <f t="shared" si="0"/>
        <v>599730</v>
      </c>
      <c r="Q13" s="31">
        <f t="shared" si="0"/>
        <v>8358282</v>
      </c>
      <c r="R13" s="31">
        <f t="shared" si="0"/>
        <v>13156849</v>
      </c>
      <c r="S13" s="31">
        <f t="shared" si="0"/>
        <v>14846682</v>
      </c>
      <c r="T13" s="31">
        <f t="shared" si="0"/>
        <v>17465832</v>
      </c>
      <c r="U13" s="31">
        <f t="shared" si="0"/>
        <v>-37300446</v>
      </c>
      <c r="V13" s="31">
        <f t="shared" si="0"/>
        <v>-4987932</v>
      </c>
      <c r="W13" s="31">
        <f t="shared" si="0"/>
        <v>87153967</v>
      </c>
      <c r="X13" s="31">
        <f t="shared" si="0"/>
        <v>34431197</v>
      </c>
      <c r="Y13" s="31">
        <f t="shared" si="0"/>
        <v>52722770</v>
      </c>
      <c r="Z13" s="32">
        <f>+IF(X13&lt;&gt;0,+(Y13/X13)*100,0)</f>
        <v>153.12499882011073</v>
      </c>
      <c r="AA13" s="33">
        <f>SUM(AA6:AA12)</f>
        <v>34431197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174251966</v>
      </c>
      <c r="D17" s="18"/>
      <c r="E17" s="19">
        <v>168283138</v>
      </c>
      <c r="F17" s="20">
        <v>166063370</v>
      </c>
      <c r="G17" s="24">
        <v>150272541</v>
      </c>
      <c r="H17" s="24">
        <v>39853677</v>
      </c>
      <c r="I17" s="24">
        <v>1528318</v>
      </c>
      <c r="J17" s="20">
        <v>191654536</v>
      </c>
      <c r="K17" s="24">
        <v>14749918</v>
      </c>
      <c r="L17" s="24">
        <v>8673482</v>
      </c>
      <c r="M17" s="20">
        <v>11392921</v>
      </c>
      <c r="N17" s="24">
        <v>34816321</v>
      </c>
      <c r="O17" s="24">
        <v>4593856</v>
      </c>
      <c r="P17" s="24">
        <v>385912</v>
      </c>
      <c r="Q17" s="20">
        <v>4212629</v>
      </c>
      <c r="R17" s="24">
        <v>9192397</v>
      </c>
      <c r="S17" s="24">
        <v>2030184</v>
      </c>
      <c r="T17" s="20">
        <v>644289</v>
      </c>
      <c r="U17" s="24">
        <v>2083258</v>
      </c>
      <c r="V17" s="24">
        <v>4757731</v>
      </c>
      <c r="W17" s="24">
        <v>240420985</v>
      </c>
      <c r="X17" s="20">
        <v>166063370</v>
      </c>
      <c r="Y17" s="24">
        <v>74357615</v>
      </c>
      <c r="Z17" s="25">
        <v>44.776650624397178</v>
      </c>
      <c r="AA17" s="26">
        <v>166063370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174251966</v>
      </c>
      <c r="D25" s="29">
        <f t="shared" ref="D25:Y25" si="1">SUM(D15:D24)</f>
        <v>0</v>
      </c>
      <c r="E25" s="35">
        <f t="shared" si="1"/>
        <v>168283138</v>
      </c>
      <c r="F25" s="36">
        <f t="shared" si="1"/>
        <v>166063370</v>
      </c>
      <c r="G25" s="36">
        <f t="shared" si="1"/>
        <v>150272541</v>
      </c>
      <c r="H25" s="36">
        <f t="shared" si="1"/>
        <v>39853677</v>
      </c>
      <c r="I25" s="36">
        <f t="shared" si="1"/>
        <v>1528318</v>
      </c>
      <c r="J25" s="36">
        <f t="shared" si="1"/>
        <v>191654536</v>
      </c>
      <c r="K25" s="36">
        <f t="shared" si="1"/>
        <v>14749918</v>
      </c>
      <c r="L25" s="36">
        <f t="shared" si="1"/>
        <v>8673482</v>
      </c>
      <c r="M25" s="36">
        <f t="shared" si="1"/>
        <v>11392921</v>
      </c>
      <c r="N25" s="36">
        <f t="shared" si="1"/>
        <v>34816321</v>
      </c>
      <c r="O25" s="36">
        <f t="shared" si="1"/>
        <v>4593856</v>
      </c>
      <c r="P25" s="36">
        <f t="shared" si="1"/>
        <v>385912</v>
      </c>
      <c r="Q25" s="36">
        <f t="shared" si="1"/>
        <v>4212629</v>
      </c>
      <c r="R25" s="36">
        <f t="shared" si="1"/>
        <v>9192397</v>
      </c>
      <c r="S25" s="36">
        <f t="shared" si="1"/>
        <v>2030184</v>
      </c>
      <c r="T25" s="36">
        <f t="shared" si="1"/>
        <v>644289</v>
      </c>
      <c r="U25" s="36">
        <f t="shared" si="1"/>
        <v>2083258</v>
      </c>
      <c r="V25" s="36">
        <f t="shared" si="1"/>
        <v>4757731</v>
      </c>
      <c r="W25" s="36">
        <f t="shared" si="1"/>
        <v>240420985</v>
      </c>
      <c r="X25" s="36">
        <f t="shared" si="1"/>
        <v>166063370</v>
      </c>
      <c r="Y25" s="36">
        <f t="shared" si="1"/>
        <v>74357615</v>
      </c>
      <c r="Z25" s="37">
        <f>+IF(X25&lt;&gt;0,+(Y25/X25)*100,0)</f>
        <v>44.776650624397178</v>
      </c>
      <c r="AA25" s="38">
        <f>SUM(AA15:AA24)</f>
        <v>166063370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286490226</v>
      </c>
      <c r="D26" s="29">
        <f>+D13+D25</f>
        <v>0</v>
      </c>
      <c r="E26" s="30">
        <f t="shared" si="2"/>
        <v>187621027</v>
      </c>
      <c r="F26" s="31">
        <f t="shared" si="2"/>
        <v>200494567</v>
      </c>
      <c r="G26" s="31">
        <f t="shared" si="2"/>
        <v>247337802</v>
      </c>
      <c r="H26" s="31">
        <f t="shared" si="2"/>
        <v>119004236</v>
      </c>
      <c r="I26" s="31">
        <f t="shared" si="2"/>
        <v>-20603017</v>
      </c>
      <c r="J26" s="31">
        <f t="shared" si="2"/>
        <v>345739021</v>
      </c>
      <c r="K26" s="31">
        <f t="shared" si="2"/>
        <v>13076707</v>
      </c>
      <c r="L26" s="31">
        <f t="shared" si="2"/>
        <v>14140528</v>
      </c>
      <c r="M26" s="31">
        <f t="shared" si="2"/>
        <v>-67500349</v>
      </c>
      <c r="N26" s="31">
        <f t="shared" si="2"/>
        <v>-40283114</v>
      </c>
      <c r="O26" s="31">
        <f t="shared" si="2"/>
        <v>8792693</v>
      </c>
      <c r="P26" s="31">
        <f t="shared" si="2"/>
        <v>985642</v>
      </c>
      <c r="Q26" s="31">
        <f t="shared" si="2"/>
        <v>12570911</v>
      </c>
      <c r="R26" s="31">
        <f t="shared" si="2"/>
        <v>22349246</v>
      </c>
      <c r="S26" s="31">
        <f t="shared" si="2"/>
        <v>16876866</v>
      </c>
      <c r="T26" s="31">
        <f t="shared" si="2"/>
        <v>18110121</v>
      </c>
      <c r="U26" s="31">
        <f t="shared" si="2"/>
        <v>-35217188</v>
      </c>
      <c r="V26" s="31">
        <f t="shared" si="2"/>
        <v>-230201</v>
      </c>
      <c r="W26" s="31">
        <f t="shared" si="2"/>
        <v>327574952</v>
      </c>
      <c r="X26" s="31">
        <f t="shared" si="2"/>
        <v>200494567</v>
      </c>
      <c r="Y26" s="31">
        <f t="shared" si="2"/>
        <v>127080385</v>
      </c>
      <c r="Z26" s="32">
        <f>+IF(X26&lt;&gt;0,+(Y26/X26)*100,0)</f>
        <v>63.383455672392365</v>
      </c>
      <c r="AA26" s="33">
        <f>+AA13+AA25</f>
        <v>200494567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888630</v>
      </c>
      <c r="D31" s="18"/>
      <c r="E31" s="19">
        <v>694529</v>
      </c>
      <c r="F31" s="20">
        <v>694529</v>
      </c>
      <c r="G31" s="20">
        <v>897380</v>
      </c>
      <c r="H31" s="20">
        <v>5419</v>
      </c>
      <c r="I31" s="20">
        <v>8446</v>
      </c>
      <c r="J31" s="20">
        <v>911245</v>
      </c>
      <c r="K31" s="20">
        <v>45077</v>
      </c>
      <c r="L31" s="20">
        <v>9884</v>
      </c>
      <c r="M31" s="20">
        <v>7009</v>
      </c>
      <c r="N31" s="20">
        <v>61970</v>
      </c>
      <c r="O31" s="20">
        <v>25942</v>
      </c>
      <c r="P31" s="20">
        <v>23756</v>
      </c>
      <c r="Q31" s="20">
        <v>6837</v>
      </c>
      <c r="R31" s="20">
        <v>56535</v>
      </c>
      <c r="S31" s="20">
        <v>2648</v>
      </c>
      <c r="T31" s="20">
        <v>31951</v>
      </c>
      <c r="U31" s="20">
        <v>11479</v>
      </c>
      <c r="V31" s="20">
        <v>46078</v>
      </c>
      <c r="W31" s="20">
        <v>1075828</v>
      </c>
      <c r="X31" s="20">
        <v>694529</v>
      </c>
      <c r="Y31" s="20">
        <v>381299</v>
      </c>
      <c r="Z31" s="21">
        <v>54.900371330786768</v>
      </c>
      <c r="AA31" s="22">
        <v>694529</v>
      </c>
    </row>
    <row r="32" spans="1:27" x14ac:dyDescent="0.25">
      <c r="A32" s="23" t="s">
        <v>59</v>
      </c>
      <c r="B32" s="17" t="s">
        <v>32</v>
      </c>
      <c r="C32" s="18">
        <v>31881551</v>
      </c>
      <c r="D32" s="18"/>
      <c r="E32" s="19">
        <v>10074880</v>
      </c>
      <c r="F32" s="20">
        <v>-71847724</v>
      </c>
      <c r="G32" s="20">
        <v>-130922</v>
      </c>
      <c r="H32" s="20">
        <v>12718913</v>
      </c>
      <c r="I32" s="20">
        <v>-461414</v>
      </c>
      <c r="J32" s="20">
        <v>12126577</v>
      </c>
      <c r="K32" s="20">
        <v>9843079</v>
      </c>
      <c r="L32" s="20">
        <v>4933704</v>
      </c>
      <c r="M32" s="20">
        <v>3069374</v>
      </c>
      <c r="N32" s="20">
        <v>17846157</v>
      </c>
      <c r="O32" s="20">
        <v>-1736803</v>
      </c>
      <c r="P32" s="20">
        <v>-6388901</v>
      </c>
      <c r="Q32" s="20">
        <v>-10259280</v>
      </c>
      <c r="R32" s="20">
        <v>-18384984</v>
      </c>
      <c r="S32" s="20">
        <v>5572250</v>
      </c>
      <c r="T32" s="20">
        <v>1850386</v>
      </c>
      <c r="U32" s="20">
        <v>-424781</v>
      </c>
      <c r="V32" s="20">
        <v>6997855</v>
      </c>
      <c r="W32" s="20">
        <v>18585605</v>
      </c>
      <c r="X32" s="20">
        <v>-71847724</v>
      </c>
      <c r="Y32" s="20">
        <v>90433329</v>
      </c>
      <c r="Z32" s="21">
        <v>-125.86804976591881</v>
      </c>
      <c r="AA32" s="22">
        <v>-71847724</v>
      </c>
    </row>
    <row r="33" spans="1:27" x14ac:dyDescent="0.25">
      <c r="A33" s="23" t="s">
        <v>60</v>
      </c>
      <c r="B33" s="17" t="s">
        <v>32</v>
      </c>
      <c r="C33" s="18">
        <v>-6536949</v>
      </c>
      <c r="D33" s="18"/>
      <c r="E33" s="19">
        <v>229719</v>
      </c>
      <c r="F33" s="20">
        <v>229719</v>
      </c>
      <c r="G33" s="20">
        <v>10229718</v>
      </c>
      <c r="H33" s="20">
        <v>-6766667</v>
      </c>
      <c r="I33" s="20"/>
      <c r="J33" s="20">
        <v>3463051</v>
      </c>
      <c r="K33" s="20">
        <v>-374547</v>
      </c>
      <c r="L33" s="20"/>
      <c r="M33" s="20"/>
      <c r="N33" s="20">
        <v>-374547</v>
      </c>
      <c r="O33" s="20"/>
      <c r="P33" s="20"/>
      <c r="Q33" s="20">
        <v>18000000</v>
      </c>
      <c r="R33" s="20">
        <v>18000000</v>
      </c>
      <c r="S33" s="20"/>
      <c r="T33" s="20"/>
      <c r="U33" s="20">
        <v>-25568652</v>
      </c>
      <c r="V33" s="20">
        <v>-25568652</v>
      </c>
      <c r="W33" s="20">
        <v>-4480148</v>
      </c>
      <c r="X33" s="20">
        <v>229719</v>
      </c>
      <c r="Y33" s="20">
        <v>-4709867</v>
      </c>
      <c r="Z33" s="21">
        <v>-2050.2731598169939</v>
      </c>
      <c r="AA33" s="22">
        <v>229719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24044800</v>
      </c>
      <c r="D35" s="18"/>
      <c r="E35" s="19">
        <v>11961879</v>
      </c>
      <c r="F35" s="20">
        <v>11961879</v>
      </c>
      <c r="G35" s="20">
        <v>24885422</v>
      </c>
      <c r="H35" s="20">
        <v>1206674</v>
      </c>
      <c r="I35" s="20">
        <v>-547364</v>
      </c>
      <c r="J35" s="20">
        <v>25544732</v>
      </c>
      <c r="K35" s="20">
        <v>-141143</v>
      </c>
      <c r="L35" s="20">
        <v>1090874</v>
      </c>
      <c r="M35" s="20">
        <v>456196</v>
      </c>
      <c r="N35" s="20">
        <v>1405927</v>
      </c>
      <c r="O35" s="20">
        <v>802030</v>
      </c>
      <c r="P35" s="20">
        <v>852021</v>
      </c>
      <c r="Q35" s="20">
        <v>838825</v>
      </c>
      <c r="R35" s="20">
        <v>2492876</v>
      </c>
      <c r="S35" s="20">
        <v>1221303</v>
      </c>
      <c r="T35" s="20">
        <v>1601726</v>
      </c>
      <c r="U35" s="20">
        <v>821042</v>
      </c>
      <c r="V35" s="20">
        <v>3644071</v>
      </c>
      <c r="W35" s="20">
        <v>33087606</v>
      </c>
      <c r="X35" s="20">
        <v>11961879</v>
      </c>
      <c r="Y35" s="20">
        <v>21125727</v>
      </c>
      <c r="Z35" s="21">
        <v>176.60876690025037</v>
      </c>
      <c r="AA35" s="22">
        <v>11961879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50278032</v>
      </c>
      <c r="D37" s="29">
        <f t="shared" ref="D37:Y37" si="3">SUM(D29:D36)</f>
        <v>0</v>
      </c>
      <c r="E37" s="30">
        <f t="shared" si="3"/>
        <v>22961007</v>
      </c>
      <c r="F37" s="31">
        <f t="shared" si="3"/>
        <v>-58961597</v>
      </c>
      <c r="G37" s="31">
        <f t="shared" si="3"/>
        <v>35881598</v>
      </c>
      <c r="H37" s="31">
        <f t="shared" si="3"/>
        <v>7164339</v>
      </c>
      <c r="I37" s="31">
        <f t="shared" si="3"/>
        <v>-1000332</v>
      </c>
      <c r="J37" s="31">
        <f t="shared" si="3"/>
        <v>42045605</v>
      </c>
      <c r="K37" s="31">
        <f t="shared" si="3"/>
        <v>9372466</v>
      </c>
      <c r="L37" s="31">
        <f t="shared" si="3"/>
        <v>6034462</v>
      </c>
      <c r="M37" s="31">
        <f t="shared" si="3"/>
        <v>3532579</v>
      </c>
      <c r="N37" s="31">
        <f t="shared" si="3"/>
        <v>18939507</v>
      </c>
      <c r="O37" s="31">
        <f t="shared" si="3"/>
        <v>-908831</v>
      </c>
      <c r="P37" s="31">
        <f t="shared" si="3"/>
        <v>-5513124</v>
      </c>
      <c r="Q37" s="31">
        <f t="shared" si="3"/>
        <v>8586382</v>
      </c>
      <c r="R37" s="31">
        <f t="shared" si="3"/>
        <v>2164427</v>
      </c>
      <c r="S37" s="31">
        <f t="shared" si="3"/>
        <v>6796201</v>
      </c>
      <c r="T37" s="31">
        <f t="shared" si="3"/>
        <v>3484063</v>
      </c>
      <c r="U37" s="31">
        <f t="shared" si="3"/>
        <v>-25160912</v>
      </c>
      <c r="V37" s="31">
        <f t="shared" si="3"/>
        <v>-14880648</v>
      </c>
      <c r="W37" s="31">
        <f t="shared" si="3"/>
        <v>48268891</v>
      </c>
      <c r="X37" s="31">
        <f t="shared" si="3"/>
        <v>-58961597</v>
      </c>
      <c r="Y37" s="31">
        <f t="shared" si="3"/>
        <v>107230488</v>
      </c>
      <c r="Z37" s="32">
        <f>+IF(X37&lt;&gt;0,+(Y37/X37)*100,0)</f>
        <v>-181.86496542826004</v>
      </c>
      <c r="AA37" s="33">
        <f>SUM(AA29:AA36)</f>
        <v>-58961597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50278032</v>
      </c>
      <c r="D44" s="29">
        <f>+D37+D43</f>
        <v>0</v>
      </c>
      <c r="E44" s="30">
        <f t="shared" si="5"/>
        <v>22961007</v>
      </c>
      <c r="F44" s="31">
        <f t="shared" si="5"/>
        <v>-58961597</v>
      </c>
      <c r="G44" s="31">
        <f t="shared" si="5"/>
        <v>35881598</v>
      </c>
      <c r="H44" s="31">
        <f t="shared" si="5"/>
        <v>7164339</v>
      </c>
      <c r="I44" s="31">
        <f t="shared" si="5"/>
        <v>-1000332</v>
      </c>
      <c r="J44" s="31">
        <f t="shared" si="5"/>
        <v>42045605</v>
      </c>
      <c r="K44" s="31">
        <f t="shared" si="5"/>
        <v>9372466</v>
      </c>
      <c r="L44" s="31">
        <f t="shared" si="5"/>
        <v>6034462</v>
      </c>
      <c r="M44" s="31">
        <f t="shared" si="5"/>
        <v>3532579</v>
      </c>
      <c r="N44" s="31">
        <f t="shared" si="5"/>
        <v>18939507</v>
      </c>
      <c r="O44" s="31">
        <f t="shared" si="5"/>
        <v>-908831</v>
      </c>
      <c r="P44" s="31">
        <f t="shared" si="5"/>
        <v>-5513124</v>
      </c>
      <c r="Q44" s="31">
        <f t="shared" si="5"/>
        <v>8586382</v>
      </c>
      <c r="R44" s="31">
        <f t="shared" si="5"/>
        <v>2164427</v>
      </c>
      <c r="S44" s="31">
        <f t="shared" si="5"/>
        <v>6796201</v>
      </c>
      <c r="T44" s="31">
        <f t="shared" si="5"/>
        <v>3484063</v>
      </c>
      <c r="U44" s="31">
        <f t="shared" si="5"/>
        <v>-25160912</v>
      </c>
      <c r="V44" s="31">
        <f t="shared" si="5"/>
        <v>-14880648</v>
      </c>
      <c r="W44" s="31">
        <f t="shared" si="5"/>
        <v>48268891</v>
      </c>
      <c r="X44" s="31">
        <f t="shared" si="5"/>
        <v>-58961597</v>
      </c>
      <c r="Y44" s="31">
        <f t="shared" si="5"/>
        <v>107230488</v>
      </c>
      <c r="Z44" s="32">
        <f>+IF(X44&lt;&gt;0,+(Y44/X44)*100,0)</f>
        <v>-181.86496542826004</v>
      </c>
      <c r="AA44" s="33">
        <f>+AA37+AA43</f>
        <v>-58961597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236212194</v>
      </c>
      <c r="D45" s="42">
        <f t="shared" si="6"/>
        <v>0</v>
      </c>
      <c r="E45" s="43">
        <f t="shared" si="6"/>
        <v>164660020</v>
      </c>
      <c r="F45" s="44">
        <f t="shared" si="6"/>
        <v>259456164</v>
      </c>
      <c r="G45" s="44">
        <f t="shared" si="6"/>
        <v>211456204</v>
      </c>
      <c r="H45" s="44">
        <f t="shared" si="6"/>
        <v>111839897</v>
      </c>
      <c r="I45" s="44">
        <f t="shared" si="6"/>
        <v>-19602685</v>
      </c>
      <c r="J45" s="44">
        <f t="shared" si="6"/>
        <v>303693416</v>
      </c>
      <c r="K45" s="44">
        <f t="shared" si="6"/>
        <v>3704241</v>
      </c>
      <c r="L45" s="44">
        <f t="shared" si="6"/>
        <v>8106066</v>
      </c>
      <c r="M45" s="44">
        <f t="shared" si="6"/>
        <v>-71032928</v>
      </c>
      <c r="N45" s="44">
        <f t="shared" si="6"/>
        <v>-59222621</v>
      </c>
      <c r="O45" s="44">
        <f t="shared" si="6"/>
        <v>9701524</v>
      </c>
      <c r="P45" s="44">
        <f t="shared" si="6"/>
        <v>6498766</v>
      </c>
      <c r="Q45" s="44">
        <f t="shared" si="6"/>
        <v>3984529</v>
      </c>
      <c r="R45" s="44">
        <f t="shared" si="6"/>
        <v>20184819</v>
      </c>
      <c r="S45" s="44">
        <f t="shared" si="6"/>
        <v>10080665</v>
      </c>
      <c r="T45" s="44">
        <f t="shared" si="6"/>
        <v>14626058</v>
      </c>
      <c r="U45" s="44">
        <f t="shared" si="6"/>
        <v>-10056276</v>
      </c>
      <c r="V45" s="44">
        <f t="shared" si="6"/>
        <v>14650447</v>
      </c>
      <c r="W45" s="44">
        <f t="shared" si="6"/>
        <v>279306061</v>
      </c>
      <c r="X45" s="44">
        <f t="shared" si="6"/>
        <v>259456164</v>
      </c>
      <c r="Y45" s="44">
        <f t="shared" si="6"/>
        <v>19849897</v>
      </c>
      <c r="Z45" s="45">
        <f>+IF(X45&lt;&gt;0,+(Y45/X45)*100,0)</f>
        <v>7.6505783073243929</v>
      </c>
      <c r="AA45" s="46">
        <f>+AA26-AA44</f>
        <v>259456164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-87788</v>
      </c>
      <c r="D47" s="18"/>
      <c r="E47" s="19">
        <v>76049976</v>
      </c>
      <c r="F47" s="20">
        <v>88875264</v>
      </c>
      <c r="G47" s="20">
        <v>32174194</v>
      </c>
      <c r="H47" s="20">
        <v>12243990</v>
      </c>
      <c r="I47" s="20">
        <v>-39736184</v>
      </c>
      <c r="J47" s="20">
        <v>4682000</v>
      </c>
      <c r="K47" s="20">
        <v>1430862</v>
      </c>
      <c r="L47" s="20">
        <v>5894831</v>
      </c>
      <c r="M47" s="20">
        <v>-1206254</v>
      </c>
      <c r="N47" s="20">
        <v>6119439</v>
      </c>
      <c r="O47" s="20">
        <v>7475680</v>
      </c>
      <c r="P47" s="20">
        <v>1639539</v>
      </c>
      <c r="Q47" s="20">
        <v>1835470</v>
      </c>
      <c r="R47" s="20">
        <v>10950689</v>
      </c>
      <c r="S47" s="20">
        <v>24688403</v>
      </c>
      <c r="T47" s="20">
        <v>12393112</v>
      </c>
      <c r="U47" s="20">
        <v>-12090065</v>
      </c>
      <c r="V47" s="20">
        <v>24991450</v>
      </c>
      <c r="W47" s="20">
        <v>46743578</v>
      </c>
      <c r="X47" s="20">
        <v>88875264</v>
      </c>
      <c r="Y47" s="20">
        <v>-42131686</v>
      </c>
      <c r="Z47" s="47">
        <v>-47.405413051712564</v>
      </c>
      <c r="AA47" s="22">
        <v>88875264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-87788</v>
      </c>
      <c r="D50" s="50">
        <f t="shared" ref="D50:Y50" si="7">SUM(D47:D49)</f>
        <v>0</v>
      </c>
      <c r="E50" s="51">
        <f t="shared" si="7"/>
        <v>76049976</v>
      </c>
      <c r="F50" s="52">
        <f t="shared" si="7"/>
        <v>88875264</v>
      </c>
      <c r="G50" s="52">
        <f t="shared" si="7"/>
        <v>32174194</v>
      </c>
      <c r="H50" s="52">
        <f t="shared" si="7"/>
        <v>12243990</v>
      </c>
      <c r="I50" s="52">
        <f t="shared" si="7"/>
        <v>-39736184</v>
      </c>
      <c r="J50" s="52">
        <f t="shared" si="7"/>
        <v>4682000</v>
      </c>
      <c r="K50" s="52">
        <f t="shared" si="7"/>
        <v>1430862</v>
      </c>
      <c r="L50" s="52">
        <f t="shared" si="7"/>
        <v>5894831</v>
      </c>
      <c r="M50" s="52">
        <f t="shared" si="7"/>
        <v>-1206254</v>
      </c>
      <c r="N50" s="52">
        <f t="shared" si="7"/>
        <v>6119439</v>
      </c>
      <c r="O50" s="52">
        <f t="shared" si="7"/>
        <v>7475680</v>
      </c>
      <c r="P50" s="52">
        <f t="shared" si="7"/>
        <v>1639539</v>
      </c>
      <c r="Q50" s="52">
        <f t="shared" si="7"/>
        <v>1835470</v>
      </c>
      <c r="R50" s="52">
        <f t="shared" si="7"/>
        <v>10950689</v>
      </c>
      <c r="S50" s="52">
        <f t="shared" si="7"/>
        <v>24688403</v>
      </c>
      <c r="T50" s="52">
        <f t="shared" si="7"/>
        <v>12393112</v>
      </c>
      <c r="U50" s="52">
        <f t="shared" si="7"/>
        <v>-12090065</v>
      </c>
      <c r="V50" s="52">
        <f t="shared" si="7"/>
        <v>24991450</v>
      </c>
      <c r="W50" s="52">
        <f t="shared" si="7"/>
        <v>46743578</v>
      </c>
      <c r="X50" s="52">
        <f t="shared" si="7"/>
        <v>88875264</v>
      </c>
      <c r="Y50" s="52">
        <f t="shared" si="7"/>
        <v>-42131686</v>
      </c>
      <c r="Z50" s="53">
        <f>+IF(X50&lt;&gt;0,+(Y50/X50)*100,0)</f>
        <v>-47.405413051712564</v>
      </c>
      <c r="AA50" s="54">
        <f>SUM(AA47:AA49)</f>
        <v>88875264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487332800</v>
      </c>
      <c r="D7" s="18"/>
      <c r="E7" s="19">
        <v>396839968</v>
      </c>
      <c r="F7" s="20">
        <v>506114330</v>
      </c>
      <c r="G7" s="20">
        <v>498002924</v>
      </c>
      <c r="H7" s="20">
        <v>-369360106</v>
      </c>
      <c r="I7" s="20">
        <v>11598289</v>
      </c>
      <c r="J7" s="20">
        <v>140241107</v>
      </c>
      <c r="K7" s="20">
        <v>11150182</v>
      </c>
      <c r="L7" s="20">
        <v>388804352</v>
      </c>
      <c r="M7" s="20">
        <v>10386773</v>
      </c>
      <c r="N7" s="20">
        <v>410341307</v>
      </c>
      <c r="O7" s="20">
        <v>9200063</v>
      </c>
      <c r="P7" s="20">
        <v>10411893</v>
      </c>
      <c r="Q7" s="20">
        <v>11061295</v>
      </c>
      <c r="R7" s="20">
        <v>30673251</v>
      </c>
      <c r="S7" s="20">
        <v>10450042</v>
      </c>
      <c r="T7" s="20">
        <v>11886849</v>
      </c>
      <c r="U7" s="20">
        <v>9713140</v>
      </c>
      <c r="V7" s="20">
        <v>32050031</v>
      </c>
      <c r="W7" s="20">
        <v>613305696</v>
      </c>
      <c r="X7" s="20">
        <v>506114330</v>
      </c>
      <c r="Y7" s="20">
        <v>107191366</v>
      </c>
      <c r="Z7" s="21">
        <v>21.179278998087252</v>
      </c>
      <c r="AA7" s="22">
        <v>506114330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282406</v>
      </c>
      <c r="D10" s="18"/>
      <c r="E10" s="19">
        <v>11268824</v>
      </c>
      <c r="F10" s="20">
        <v>282405</v>
      </c>
      <c r="G10" s="20">
        <v>282406</v>
      </c>
      <c r="H10" s="20">
        <v>-282406</v>
      </c>
      <c r="I10" s="20"/>
      <c r="J10" s="20"/>
      <c r="K10" s="20"/>
      <c r="L10" s="20">
        <v>282406</v>
      </c>
      <c r="M10" s="20"/>
      <c r="N10" s="20">
        <v>282406</v>
      </c>
      <c r="O10" s="20"/>
      <c r="P10" s="20"/>
      <c r="Q10" s="20"/>
      <c r="R10" s="20"/>
      <c r="S10" s="20"/>
      <c r="T10" s="20"/>
      <c r="U10" s="20"/>
      <c r="V10" s="20"/>
      <c r="W10" s="20">
        <v>282406</v>
      </c>
      <c r="X10" s="20">
        <v>282405</v>
      </c>
      <c r="Y10" s="20">
        <v>1</v>
      </c>
      <c r="Z10" s="21"/>
      <c r="AA10" s="22">
        <v>282405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487615206</v>
      </c>
      <c r="D13" s="29">
        <f>SUM(D6:D12)</f>
        <v>0</v>
      </c>
      <c r="E13" s="30">
        <f t="shared" si="0"/>
        <v>408108792</v>
      </c>
      <c r="F13" s="31">
        <f t="shared" si="0"/>
        <v>506396735</v>
      </c>
      <c r="G13" s="31">
        <f t="shared" si="0"/>
        <v>498285330</v>
      </c>
      <c r="H13" s="31">
        <f t="shared" si="0"/>
        <v>-369642512</v>
      </c>
      <c r="I13" s="31">
        <f t="shared" si="0"/>
        <v>11598289</v>
      </c>
      <c r="J13" s="31">
        <f t="shared" si="0"/>
        <v>140241107</v>
      </c>
      <c r="K13" s="31">
        <f t="shared" si="0"/>
        <v>11150182</v>
      </c>
      <c r="L13" s="31">
        <f t="shared" si="0"/>
        <v>389086758</v>
      </c>
      <c r="M13" s="31">
        <f t="shared" si="0"/>
        <v>10386773</v>
      </c>
      <c r="N13" s="31">
        <f t="shared" si="0"/>
        <v>410623713</v>
      </c>
      <c r="O13" s="31">
        <f t="shared" si="0"/>
        <v>9200063</v>
      </c>
      <c r="P13" s="31">
        <f t="shared" si="0"/>
        <v>10411893</v>
      </c>
      <c r="Q13" s="31">
        <f t="shared" si="0"/>
        <v>11061295</v>
      </c>
      <c r="R13" s="31">
        <f t="shared" si="0"/>
        <v>30673251</v>
      </c>
      <c r="S13" s="31">
        <f t="shared" si="0"/>
        <v>10450042</v>
      </c>
      <c r="T13" s="31">
        <f t="shared" si="0"/>
        <v>11886849</v>
      </c>
      <c r="U13" s="31">
        <f t="shared" si="0"/>
        <v>9713140</v>
      </c>
      <c r="V13" s="31">
        <f t="shared" si="0"/>
        <v>32050031</v>
      </c>
      <c r="W13" s="31">
        <f t="shared" si="0"/>
        <v>613588102</v>
      </c>
      <c r="X13" s="31">
        <f t="shared" si="0"/>
        <v>506396735</v>
      </c>
      <c r="Y13" s="31">
        <f t="shared" si="0"/>
        <v>107191367</v>
      </c>
      <c r="Z13" s="32">
        <f>+IF(X13&lt;&gt;0,+(Y13/X13)*100,0)</f>
        <v>21.167468032747092</v>
      </c>
      <c r="AA13" s="33">
        <f>SUM(AA6:AA12)</f>
        <v>506396735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-1143111881</v>
      </c>
      <c r="D17" s="18"/>
      <c r="E17" s="19">
        <v>1238283328</v>
      </c>
      <c r="F17" s="20">
        <v>-1125601669</v>
      </c>
      <c r="G17" s="24">
        <v>1169966228</v>
      </c>
      <c r="H17" s="24">
        <v>-3386262484</v>
      </c>
      <c r="I17" s="24">
        <v>3368931</v>
      </c>
      <c r="J17" s="20">
        <v>-2212927325</v>
      </c>
      <c r="K17" s="24">
        <v>181584</v>
      </c>
      <c r="L17" s="24">
        <v>1099138370</v>
      </c>
      <c r="M17" s="20"/>
      <c r="N17" s="24">
        <v>1099319954</v>
      </c>
      <c r="O17" s="24">
        <v>390889</v>
      </c>
      <c r="P17" s="24">
        <v>23055911</v>
      </c>
      <c r="Q17" s="20">
        <v>4305298</v>
      </c>
      <c r="R17" s="24">
        <v>27752098</v>
      </c>
      <c r="S17" s="24">
        <v>958120</v>
      </c>
      <c r="T17" s="20">
        <v>477714</v>
      </c>
      <c r="U17" s="24">
        <v>16072038</v>
      </c>
      <c r="V17" s="24">
        <v>17507872</v>
      </c>
      <c r="W17" s="24">
        <v>-1068347401</v>
      </c>
      <c r="X17" s="20">
        <v>-1125601669</v>
      </c>
      <c r="Y17" s="24">
        <v>57254268</v>
      </c>
      <c r="Z17" s="25">
        <v>-5.0865478949463068</v>
      </c>
      <c r="AA17" s="26">
        <v>-1125601669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-1143111881</v>
      </c>
      <c r="D25" s="29">
        <f t="shared" ref="D25:Y25" si="1">SUM(D15:D24)</f>
        <v>0</v>
      </c>
      <c r="E25" s="35">
        <f t="shared" si="1"/>
        <v>1238283328</v>
      </c>
      <c r="F25" s="36">
        <f t="shared" si="1"/>
        <v>-1125601669</v>
      </c>
      <c r="G25" s="36">
        <f t="shared" si="1"/>
        <v>1169966228</v>
      </c>
      <c r="H25" s="36">
        <f t="shared" si="1"/>
        <v>-3386262484</v>
      </c>
      <c r="I25" s="36">
        <f t="shared" si="1"/>
        <v>3368931</v>
      </c>
      <c r="J25" s="36">
        <f t="shared" si="1"/>
        <v>-2212927325</v>
      </c>
      <c r="K25" s="36">
        <f t="shared" si="1"/>
        <v>181584</v>
      </c>
      <c r="L25" s="36">
        <f t="shared" si="1"/>
        <v>1099138370</v>
      </c>
      <c r="M25" s="36">
        <f t="shared" si="1"/>
        <v>0</v>
      </c>
      <c r="N25" s="36">
        <f t="shared" si="1"/>
        <v>1099319954</v>
      </c>
      <c r="O25" s="36">
        <f t="shared" si="1"/>
        <v>390889</v>
      </c>
      <c r="P25" s="36">
        <f t="shared" si="1"/>
        <v>23055911</v>
      </c>
      <c r="Q25" s="36">
        <f t="shared" si="1"/>
        <v>4305298</v>
      </c>
      <c r="R25" s="36">
        <f t="shared" si="1"/>
        <v>27752098</v>
      </c>
      <c r="S25" s="36">
        <f t="shared" si="1"/>
        <v>958120</v>
      </c>
      <c r="T25" s="36">
        <f t="shared" si="1"/>
        <v>477714</v>
      </c>
      <c r="U25" s="36">
        <f t="shared" si="1"/>
        <v>16072038</v>
      </c>
      <c r="V25" s="36">
        <f t="shared" si="1"/>
        <v>17507872</v>
      </c>
      <c r="W25" s="36">
        <f t="shared" si="1"/>
        <v>-1068347401</v>
      </c>
      <c r="X25" s="36">
        <f t="shared" si="1"/>
        <v>-1125601669</v>
      </c>
      <c r="Y25" s="36">
        <f t="shared" si="1"/>
        <v>57254268</v>
      </c>
      <c r="Z25" s="37">
        <f>+IF(X25&lt;&gt;0,+(Y25/X25)*100,0)</f>
        <v>-5.0865478949463068</v>
      </c>
      <c r="AA25" s="38">
        <f>SUM(AA15:AA24)</f>
        <v>-1125601669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-655496675</v>
      </c>
      <c r="D26" s="29">
        <f>+D13+D25</f>
        <v>0</v>
      </c>
      <c r="E26" s="30">
        <f t="shared" si="2"/>
        <v>1646392120</v>
      </c>
      <c r="F26" s="31">
        <f t="shared" si="2"/>
        <v>-619204934</v>
      </c>
      <c r="G26" s="31">
        <f t="shared" si="2"/>
        <v>1668251558</v>
      </c>
      <c r="H26" s="31">
        <f t="shared" si="2"/>
        <v>-3755904996</v>
      </c>
      <c r="I26" s="31">
        <f t="shared" si="2"/>
        <v>14967220</v>
      </c>
      <c r="J26" s="31">
        <f t="shared" si="2"/>
        <v>-2072686218</v>
      </c>
      <c r="K26" s="31">
        <f t="shared" si="2"/>
        <v>11331766</v>
      </c>
      <c r="L26" s="31">
        <f t="shared" si="2"/>
        <v>1488225128</v>
      </c>
      <c r="M26" s="31">
        <f t="shared" si="2"/>
        <v>10386773</v>
      </c>
      <c r="N26" s="31">
        <f t="shared" si="2"/>
        <v>1509943667</v>
      </c>
      <c r="O26" s="31">
        <f t="shared" si="2"/>
        <v>9590952</v>
      </c>
      <c r="P26" s="31">
        <f t="shared" si="2"/>
        <v>33467804</v>
      </c>
      <c r="Q26" s="31">
        <f t="shared" si="2"/>
        <v>15366593</v>
      </c>
      <c r="R26" s="31">
        <f t="shared" si="2"/>
        <v>58425349</v>
      </c>
      <c r="S26" s="31">
        <f t="shared" si="2"/>
        <v>11408162</v>
      </c>
      <c r="T26" s="31">
        <f t="shared" si="2"/>
        <v>12364563</v>
      </c>
      <c r="U26" s="31">
        <f t="shared" si="2"/>
        <v>25785178</v>
      </c>
      <c r="V26" s="31">
        <f t="shared" si="2"/>
        <v>49557903</v>
      </c>
      <c r="W26" s="31">
        <f t="shared" si="2"/>
        <v>-454759299</v>
      </c>
      <c r="X26" s="31">
        <f t="shared" si="2"/>
        <v>-619204934</v>
      </c>
      <c r="Y26" s="31">
        <f t="shared" si="2"/>
        <v>164445635</v>
      </c>
      <c r="Z26" s="32">
        <f>+IF(X26&lt;&gt;0,+(Y26/X26)*100,0)</f>
        <v>-26.557545970717346</v>
      </c>
      <c r="AA26" s="33">
        <f>+AA13+AA25</f>
        <v>-619204934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1461294</v>
      </c>
      <c r="D31" s="18"/>
      <c r="E31" s="19">
        <v>1538246</v>
      </c>
      <c r="F31" s="20">
        <v>1827976</v>
      </c>
      <c r="G31" s="20">
        <v>1495931</v>
      </c>
      <c r="H31" s="20">
        <v>-1111048</v>
      </c>
      <c r="I31" s="20">
        <v>20709</v>
      </c>
      <c r="J31" s="20">
        <v>405592</v>
      </c>
      <c r="K31" s="20">
        <v>33056</v>
      </c>
      <c r="L31" s="20">
        <v>1162145</v>
      </c>
      <c r="M31" s="20">
        <v>17040</v>
      </c>
      <c r="N31" s="20">
        <v>1212241</v>
      </c>
      <c r="O31" s="20">
        <v>23399</v>
      </c>
      <c r="P31" s="20">
        <v>19579</v>
      </c>
      <c r="Q31" s="20">
        <v>41488</v>
      </c>
      <c r="R31" s="20">
        <v>84466</v>
      </c>
      <c r="S31" s="20">
        <v>85359</v>
      </c>
      <c r="T31" s="20">
        <v>33472</v>
      </c>
      <c r="U31" s="20">
        <v>64689</v>
      </c>
      <c r="V31" s="20">
        <v>183520</v>
      </c>
      <c r="W31" s="20">
        <v>1885819</v>
      </c>
      <c r="X31" s="20">
        <v>1827976</v>
      </c>
      <c r="Y31" s="20">
        <v>57843</v>
      </c>
      <c r="Z31" s="21">
        <v>3.1643194440189584</v>
      </c>
      <c r="AA31" s="22">
        <v>1827976</v>
      </c>
    </row>
    <row r="32" spans="1:27" x14ac:dyDescent="0.25">
      <c r="A32" s="23" t="s">
        <v>59</v>
      </c>
      <c r="B32" s="17" t="s">
        <v>32</v>
      </c>
      <c r="C32" s="18">
        <v>492686678</v>
      </c>
      <c r="D32" s="18"/>
      <c r="E32" s="19"/>
      <c r="F32" s="20"/>
      <c r="G32" s="20">
        <v>412818660</v>
      </c>
      <c r="H32" s="20">
        <v>-412818660</v>
      </c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53819237</v>
      </c>
      <c r="D35" s="18"/>
      <c r="E35" s="19">
        <v>55316880</v>
      </c>
      <c r="F35" s="20">
        <v>63915474</v>
      </c>
      <c r="G35" s="20">
        <v>54701223</v>
      </c>
      <c r="H35" s="20">
        <v>-51356117</v>
      </c>
      <c r="I35" s="20">
        <v>914378</v>
      </c>
      <c r="J35" s="20">
        <v>4259484</v>
      </c>
      <c r="K35" s="20">
        <v>936649</v>
      </c>
      <c r="L35" s="20">
        <v>52966255</v>
      </c>
      <c r="M35" s="20">
        <v>806883</v>
      </c>
      <c r="N35" s="20">
        <v>54709787</v>
      </c>
      <c r="O35" s="20">
        <v>739437</v>
      </c>
      <c r="P35" s="20">
        <v>768805</v>
      </c>
      <c r="Q35" s="20">
        <v>862494</v>
      </c>
      <c r="R35" s="20">
        <v>2370736</v>
      </c>
      <c r="S35" s="20">
        <v>778416</v>
      </c>
      <c r="T35" s="20">
        <v>852312</v>
      </c>
      <c r="U35" s="20">
        <v>736086</v>
      </c>
      <c r="V35" s="20">
        <v>2366814</v>
      </c>
      <c r="W35" s="20">
        <v>63706821</v>
      </c>
      <c r="X35" s="20">
        <v>63915474</v>
      </c>
      <c r="Y35" s="20">
        <v>-208653</v>
      </c>
      <c r="Z35" s="21">
        <v>-0.32645146306823919</v>
      </c>
      <c r="AA35" s="22">
        <v>63915474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547967209</v>
      </c>
      <c r="D37" s="29">
        <f t="shared" ref="D37:Y37" si="3">SUM(D29:D36)</f>
        <v>0</v>
      </c>
      <c r="E37" s="30">
        <f t="shared" si="3"/>
        <v>56855126</v>
      </c>
      <c r="F37" s="31">
        <f t="shared" si="3"/>
        <v>65743450</v>
      </c>
      <c r="G37" s="31">
        <f t="shared" si="3"/>
        <v>469015814</v>
      </c>
      <c r="H37" s="31">
        <f t="shared" si="3"/>
        <v>-465285825</v>
      </c>
      <c r="I37" s="31">
        <f t="shared" si="3"/>
        <v>935087</v>
      </c>
      <c r="J37" s="31">
        <f t="shared" si="3"/>
        <v>4665076</v>
      </c>
      <c r="K37" s="31">
        <f t="shared" si="3"/>
        <v>969705</v>
      </c>
      <c r="L37" s="31">
        <f t="shared" si="3"/>
        <v>54128400</v>
      </c>
      <c r="M37" s="31">
        <f t="shared" si="3"/>
        <v>823923</v>
      </c>
      <c r="N37" s="31">
        <f t="shared" si="3"/>
        <v>55922028</v>
      </c>
      <c r="O37" s="31">
        <f t="shared" si="3"/>
        <v>762836</v>
      </c>
      <c r="P37" s="31">
        <f t="shared" si="3"/>
        <v>788384</v>
      </c>
      <c r="Q37" s="31">
        <f t="shared" si="3"/>
        <v>903982</v>
      </c>
      <c r="R37" s="31">
        <f t="shared" si="3"/>
        <v>2455202</v>
      </c>
      <c r="S37" s="31">
        <f t="shared" si="3"/>
        <v>863775</v>
      </c>
      <c r="T37" s="31">
        <f t="shared" si="3"/>
        <v>885784</v>
      </c>
      <c r="U37" s="31">
        <f t="shared" si="3"/>
        <v>800775</v>
      </c>
      <c r="V37" s="31">
        <f t="shared" si="3"/>
        <v>2550334</v>
      </c>
      <c r="W37" s="31">
        <f t="shared" si="3"/>
        <v>65592640</v>
      </c>
      <c r="X37" s="31">
        <f t="shared" si="3"/>
        <v>65743450</v>
      </c>
      <c r="Y37" s="31">
        <f t="shared" si="3"/>
        <v>-150810</v>
      </c>
      <c r="Z37" s="32">
        <f>+IF(X37&lt;&gt;0,+(Y37/X37)*100,0)</f>
        <v>-0.22939167323893103</v>
      </c>
      <c r="AA37" s="33">
        <f>SUM(AA29:AA36)</f>
        <v>65743450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547967209</v>
      </c>
      <c r="D44" s="29">
        <f>+D37+D43</f>
        <v>0</v>
      </c>
      <c r="E44" s="30">
        <f t="shared" si="5"/>
        <v>56855126</v>
      </c>
      <c r="F44" s="31">
        <f t="shared" si="5"/>
        <v>65743450</v>
      </c>
      <c r="G44" s="31">
        <f t="shared" si="5"/>
        <v>469015814</v>
      </c>
      <c r="H44" s="31">
        <f t="shared" si="5"/>
        <v>-465285825</v>
      </c>
      <c r="I44" s="31">
        <f t="shared" si="5"/>
        <v>935087</v>
      </c>
      <c r="J44" s="31">
        <f t="shared" si="5"/>
        <v>4665076</v>
      </c>
      <c r="K44" s="31">
        <f t="shared" si="5"/>
        <v>969705</v>
      </c>
      <c r="L44" s="31">
        <f t="shared" si="5"/>
        <v>54128400</v>
      </c>
      <c r="M44" s="31">
        <f t="shared" si="5"/>
        <v>823923</v>
      </c>
      <c r="N44" s="31">
        <f t="shared" si="5"/>
        <v>55922028</v>
      </c>
      <c r="O44" s="31">
        <f t="shared" si="5"/>
        <v>762836</v>
      </c>
      <c r="P44" s="31">
        <f t="shared" si="5"/>
        <v>788384</v>
      </c>
      <c r="Q44" s="31">
        <f t="shared" si="5"/>
        <v>903982</v>
      </c>
      <c r="R44" s="31">
        <f t="shared" si="5"/>
        <v>2455202</v>
      </c>
      <c r="S44" s="31">
        <f t="shared" si="5"/>
        <v>863775</v>
      </c>
      <c r="T44" s="31">
        <f t="shared" si="5"/>
        <v>885784</v>
      </c>
      <c r="U44" s="31">
        <f t="shared" si="5"/>
        <v>800775</v>
      </c>
      <c r="V44" s="31">
        <f t="shared" si="5"/>
        <v>2550334</v>
      </c>
      <c r="W44" s="31">
        <f t="shared" si="5"/>
        <v>65592640</v>
      </c>
      <c r="X44" s="31">
        <f t="shared" si="5"/>
        <v>65743450</v>
      </c>
      <c r="Y44" s="31">
        <f t="shared" si="5"/>
        <v>-150810</v>
      </c>
      <c r="Z44" s="32">
        <f>+IF(X44&lt;&gt;0,+(Y44/X44)*100,0)</f>
        <v>-0.22939167323893103</v>
      </c>
      <c r="AA44" s="33">
        <f>+AA37+AA43</f>
        <v>65743450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-1203463884</v>
      </c>
      <c r="D45" s="42">
        <f t="shared" si="6"/>
        <v>0</v>
      </c>
      <c r="E45" s="43">
        <f t="shared" si="6"/>
        <v>1589536994</v>
      </c>
      <c r="F45" s="44">
        <f t="shared" si="6"/>
        <v>-684948384</v>
      </c>
      <c r="G45" s="44">
        <f t="shared" si="6"/>
        <v>1199235744</v>
      </c>
      <c r="H45" s="44">
        <f t="shared" si="6"/>
        <v>-3290619171</v>
      </c>
      <c r="I45" s="44">
        <f t="shared" si="6"/>
        <v>14032133</v>
      </c>
      <c r="J45" s="44">
        <f t="shared" si="6"/>
        <v>-2077351294</v>
      </c>
      <c r="K45" s="44">
        <f t="shared" si="6"/>
        <v>10362061</v>
      </c>
      <c r="L45" s="44">
        <f t="shared" si="6"/>
        <v>1434096728</v>
      </c>
      <c r="M45" s="44">
        <f t="shared" si="6"/>
        <v>9562850</v>
      </c>
      <c r="N45" s="44">
        <f t="shared" si="6"/>
        <v>1454021639</v>
      </c>
      <c r="O45" s="44">
        <f t="shared" si="6"/>
        <v>8828116</v>
      </c>
      <c r="P45" s="44">
        <f t="shared" si="6"/>
        <v>32679420</v>
      </c>
      <c r="Q45" s="44">
        <f t="shared" si="6"/>
        <v>14462611</v>
      </c>
      <c r="R45" s="44">
        <f t="shared" si="6"/>
        <v>55970147</v>
      </c>
      <c r="S45" s="44">
        <f t="shared" si="6"/>
        <v>10544387</v>
      </c>
      <c r="T45" s="44">
        <f t="shared" si="6"/>
        <v>11478779</v>
      </c>
      <c r="U45" s="44">
        <f t="shared" si="6"/>
        <v>24984403</v>
      </c>
      <c r="V45" s="44">
        <f t="shared" si="6"/>
        <v>47007569</v>
      </c>
      <c r="W45" s="44">
        <f t="shared" si="6"/>
        <v>-520351939</v>
      </c>
      <c r="X45" s="44">
        <f t="shared" si="6"/>
        <v>-684948384</v>
      </c>
      <c r="Y45" s="44">
        <f t="shared" si="6"/>
        <v>164596445</v>
      </c>
      <c r="Z45" s="45">
        <f>+IF(X45&lt;&gt;0,+(Y45/X45)*100,0)</f>
        <v>-24.030488843375387</v>
      </c>
      <c r="AA45" s="46">
        <f>+AA26-AA44</f>
        <v>-684948384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279586588</v>
      </c>
      <c r="D47" s="18"/>
      <c r="E47" s="19">
        <v>2251418805</v>
      </c>
      <c r="F47" s="20">
        <v>226072549</v>
      </c>
      <c r="G47" s="20">
        <v>266400164</v>
      </c>
      <c r="H47" s="20">
        <v>-386548995</v>
      </c>
      <c r="I47" s="20"/>
      <c r="J47" s="20">
        <v>-120148831</v>
      </c>
      <c r="K47" s="20">
        <v>-5539212</v>
      </c>
      <c r="L47" s="20">
        <v>326790721</v>
      </c>
      <c r="M47" s="20">
        <v>-4889188</v>
      </c>
      <c r="N47" s="20">
        <v>316362321</v>
      </c>
      <c r="O47" s="20">
        <v>-5034997</v>
      </c>
      <c r="P47" s="20">
        <v>-5106732</v>
      </c>
      <c r="Q47" s="20">
        <v>-5120981</v>
      </c>
      <c r="R47" s="20">
        <v>-15262710</v>
      </c>
      <c r="S47" s="20">
        <v>-4912789</v>
      </c>
      <c r="T47" s="20">
        <v>-5808259</v>
      </c>
      <c r="U47" s="20"/>
      <c r="V47" s="20">
        <v>-10721048</v>
      </c>
      <c r="W47" s="20">
        <v>170229732</v>
      </c>
      <c r="X47" s="20">
        <v>226072549</v>
      </c>
      <c r="Y47" s="20">
        <v>-55842817</v>
      </c>
      <c r="Z47" s="47">
        <v>-24.701281622652914</v>
      </c>
      <c r="AA47" s="22">
        <v>226072549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279586588</v>
      </c>
      <c r="D50" s="50">
        <f t="shared" ref="D50:Y50" si="7">SUM(D47:D49)</f>
        <v>0</v>
      </c>
      <c r="E50" s="51">
        <f t="shared" si="7"/>
        <v>2251418805</v>
      </c>
      <c r="F50" s="52">
        <f t="shared" si="7"/>
        <v>226072549</v>
      </c>
      <c r="G50" s="52">
        <f t="shared" si="7"/>
        <v>266400164</v>
      </c>
      <c r="H50" s="52">
        <f t="shared" si="7"/>
        <v>-386548995</v>
      </c>
      <c r="I50" s="52">
        <f t="shared" si="7"/>
        <v>0</v>
      </c>
      <c r="J50" s="52">
        <f t="shared" si="7"/>
        <v>-120148831</v>
      </c>
      <c r="K50" s="52">
        <f t="shared" si="7"/>
        <v>-5539212</v>
      </c>
      <c r="L50" s="52">
        <f t="shared" si="7"/>
        <v>326790721</v>
      </c>
      <c r="M50" s="52">
        <f t="shared" si="7"/>
        <v>-4889188</v>
      </c>
      <c r="N50" s="52">
        <f t="shared" si="7"/>
        <v>316362321</v>
      </c>
      <c r="O50" s="52">
        <f t="shared" si="7"/>
        <v>-5034997</v>
      </c>
      <c r="P50" s="52">
        <f t="shared" si="7"/>
        <v>-5106732</v>
      </c>
      <c r="Q50" s="52">
        <f t="shared" si="7"/>
        <v>-5120981</v>
      </c>
      <c r="R50" s="52">
        <f t="shared" si="7"/>
        <v>-15262710</v>
      </c>
      <c r="S50" s="52">
        <f t="shared" si="7"/>
        <v>-4912789</v>
      </c>
      <c r="T50" s="52">
        <f t="shared" si="7"/>
        <v>-5808259</v>
      </c>
      <c r="U50" s="52">
        <f t="shared" si="7"/>
        <v>0</v>
      </c>
      <c r="V50" s="52">
        <f t="shared" si="7"/>
        <v>-10721048</v>
      </c>
      <c r="W50" s="52">
        <f t="shared" si="7"/>
        <v>170229732</v>
      </c>
      <c r="X50" s="52">
        <f t="shared" si="7"/>
        <v>226072549</v>
      </c>
      <c r="Y50" s="52">
        <f t="shared" si="7"/>
        <v>-55842817</v>
      </c>
      <c r="Z50" s="53">
        <f>+IF(X50&lt;&gt;0,+(Y50/X50)*100,0)</f>
        <v>-24.701281622652914</v>
      </c>
      <c r="AA50" s="54">
        <f>SUM(AA47:AA49)</f>
        <v>226072549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-3513446</v>
      </c>
      <c r="D6" s="18"/>
      <c r="E6" s="19">
        <v>35246192</v>
      </c>
      <c r="F6" s="20">
        <v>34713288</v>
      </c>
      <c r="G6" s="20">
        <v>4079185</v>
      </c>
      <c r="H6" s="20">
        <v>281399</v>
      </c>
      <c r="I6" s="20">
        <v>-87050</v>
      </c>
      <c r="J6" s="20">
        <v>4273534</v>
      </c>
      <c r="K6" s="20">
        <v>484195</v>
      </c>
      <c r="L6" s="20">
        <v>466216</v>
      </c>
      <c r="M6" s="20">
        <v>-202319</v>
      </c>
      <c r="N6" s="20">
        <v>748092</v>
      </c>
      <c r="O6" s="20">
        <v>-132870</v>
      </c>
      <c r="P6" s="20">
        <v>-386787</v>
      </c>
      <c r="Q6" s="20">
        <v>151231</v>
      </c>
      <c r="R6" s="20">
        <v>-368426</v>
      </c>
      <c r="S6" s="20">
        <v>-17517</v>
      </c>
      <c r="T6" s="20">
        <v>308830</v>
      </c>
      <c r="U6" s="20">
        <v>-1175892</v>
      </c>
      <c r="V6" s="20">
        <v>-884579</v>
      </c>
      <c r="W6" s="20">
        <v>3768621</v>
      </c>
      <c r="X6" s="20">
        <v>34713288</v>
      </c>
      <c r="Y6" s="20">
        <v>-30944667</v>
      </c>
      <c r="Z6" s="21">
        <v>-89.143578101849641</v>
      </c>
      <c r="AA6" s="22">
        <v>34713288</v>
      </c>
    </row>
    <row r="7" spans="1:27" x14ac:dyDescent="0.25">
      <c r="A7" s="23" t="s">
        <v>35</v>
      </c>
      <c r="B7" s="17" t="s">
        <v>32</v>
      </c>
      <c r="C7" s="18">
        <v>-33812064</v>
      </c>
      <c r="D7" s="18"/>
      <c r="E7" s="19">
        <v>12333520</v>
      </c>
      <c r="F7" s="20">
        <v>-31357802</v>
      </c>
      <c r="G7" s="20">
        <v>-22703641</v>
      </c>
      <c r="H7" s="20">
        <v>-781017</v>
      </c>
      <c r="I7" s="20">
        <v>3387808</v>
      </c>
      <c r="J7" s="20">
        <v>-20096850</v>
      </c>
      <c r="K7" s="20">
        <v>2889916</v>
      </c>
      <c r="L7" s="20">
        <v>2685506</v>
      </c>
      <c r="M7" s="20">
        <v>2102443</v>
      </c>
      <c r="N7" s="20">
        <v>7677865</v>
      </c>
      <c r="O7" s="20">
        <v>3736444</v>
      </c>
      <c r="P7" s="20">
        <v>2174764</v>
      </c>
      <c r="Q7" s="20">
        <v>1970162</v>
      </c>
      <c r="R7" s="20">
        <v>7881370</v>
      </c>
      <c r="S7" s="20">
        <v>2177805</v>
      </c>
      <c r="T7" s="20">
        <v>2857036</v>
      </c>
      <c r="U7" s="20">
        <v>2274306</v>
      </c>
      <c r="V7" s="20">
        <v>7309147</v>
      </c>
      <c r="W7" s="20">
        <v>2771532</v>
      </c>
      <c r="X7" s="20">
        <v>-31357802</v>
      </c>
      <c r="Y7" s="20">
        <v>34129334</v>
      </c>
      <c r="Z7" s="21">
        <v>-108.83841284539014</v>
      </c>
      <c r="AA7" s="22">
        <v>-31357802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-15810</v>
      </c>
      <c r="H8" s="20">
        <v>-19104325</v>
      </c>
      <c r="I8" s="20"/>
      <c r="J8" s="20">
        <v>-19120135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-19120135</v>
      </c>
      <c r="X8" s="20"/>
      <c r="Y8" s="20">
        <v>-19120135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159059</v>
      </c>
      <c r="D10" s="18"/>
      <c r="E10" s="19">
        <v>127016</v>
      </c>
      <c r="F10" s="20">
        <v>159058</v>
      </c>
      <c r="G10" s="20">
        <v>127017</v>
      </c>
      <c r="H10" s="20">
        <v>32042</v>
      </c>
      <c r="I10" s="20"/>
      <c r="J10" s="20">
        <v>159059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159059</v>
      </c>
      <c r="X10" s="20">
        <v>159058</v>
      </c>
      <c r="Y10" s="20">
        <v>1</v>
      </c>
      <c r="Z10" s="21"/>
      <c r="AA10" s="22">
        <v>159058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-37166451</v>
      </c>
      <c r="D13" s="29">
        <f>SUM(D6:D12)</f>
        <v>0</v>
      </c>
      <c r="E13" s="30">
        <f t="shared" si="0"/>
        <v>47706728</v>
      </c>
      <c r="F13" s="31">
        <f t="shared" si="0"/>
        <v>3514544</v>
      </c>
      <c r="G13" s="31">
        <f t="shared" si="0"/>
        <v>-18513249</v>
      </c>
      <c r="H13" s="31">
        <f t="shared" si="0"/>
        <v>-19571901</v>
      </c>
      <c r="I13" s="31">
        <f t="shared" si="0"/>
        <v>3300758</v>
      </c>
      <c r="J13" s="31">
        <f t="shared" si="0"/>
        <v>-34784392</v>
      </c>
      <c r="K13" s="31">
        <f t="shared" si="0"/>
        <v>3374111</v>
      </c>
      <c r="L13" s="31">
        <f t="shared" si="0"/>
        <v>3151722</v>
      </c>
      <c r="M13" s="31">
        <f t="shared" si="0"/>
        <v>1900124</v>
      </c>
      <c r="N13" s="31">
        <f t="shared" si="0"/>
        <v>8425957</v>
      </c>
      <c r="O13" s="31">
        <f t="shared" si="0"/>
        <v>3603574</v>
      </c>
      <c r="P13" s="31">
        <f t="shared" si="0"/>
        <v>1787977</v>
      </c>
      <c r="Q13" s="31">
        <f t="shared" si="0"/>
        <v>2121393</v>
      </c>
      <c r="R13" s="31">
        <f t="shared" si="0"/>
        <v>7512944</v>
      </c>
      <c r="S13" s="31">
        <f t="shared" si="0"/>
        <v>2160288</v>
      </c>
      <c r="T13" s="31">
        <f t="shared" si="0"/>
        <v>3165866</v>
      </c>
      <c r="U13" s="31">
        <f t="shared" si="0"/>
        <v>1098414</v>
      </c>
      <c r="V13" s="31">
        <f t="shared" si="0"/>
        <v>6424568</v>
      </c>
      <c r="W13" s="31">
        <f t="shared" si="0"/>
        <v>-12420923</v>
      </c>
      <c r="X13" s="31">
        <f t="shared" si="0"/>
        <v>3514544</v>
      </c>
      <c r="Y13" s="31">
        <f t="shared" si="0"/>
        <v>-15935467</v>
      </c>
      <c r="Z13" s="32">
        <f>+IF(X13&lt;&gt;0,+(Y13/X13)*100,0)</f>
        <v>-453.4149238137295</v>
      </c>
      <c r="AA13" s="33">
        <f>SUM(AA6:AA12)</f>
        <v>3514544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276489639</v>
      </c>
      <c r="D17" s="18"/>
      <c r="E17" s="19">
        <v>-3416665</v>
      </c>
      <c r="F17" s="20">
        <v>281331169</v>
      </c>
      <c r="G17" s="24">
        <v>313468270</v>
      </c>
      <c r="H17" s="24">
        <v>-32382259</v>
      </c>
      <c r="I17" s="24"/>
      <c r="J17" s="20">
        <v>281086011</v>
      </c>
      <c r="K17" s="24"/>
      <c r="L17" s="24"/>
      <c r="M17" s="20"/>
      <c r="N17" s="24"/>
      <c r="O17" s="24">
        <v>3326</v>
      </c>
      <c r="P17" s="24">
        <v>761983</v>
      </c>
      <c r="Q17" s="20"/>
      <c r="R17" s="24">
        <v>765309</v>
      </c>
      <c r="S17" s="24"/>
      <c r="T17" s="20"/>
      <c r="U17" s="24">
        <v>1363163</v>
      </c>
      <c r="V17" s="24">
        <v>1363163</v>
      </c>
      <c r="W17" s="24">
        <v>283214483</v>
      </c>
      <c r="X17" s="20">
        <v>281331169</v>
      </c>
      <c r="Y17" s="24">
        <v>1883314</v>
      </c>
      <c r="Z17" s="25">
        <v>0.66942955759018652</v>
      </c>
      <c r="AA17" s="26">
        <v>281331169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276489639</v>
      </c>
      <c r="D25" s="29">
        <f t="shared" ref="D25:Y25" si="1">SUM(D15:D24)</f>
        <v>0</v>
      </c>
      <c r="E25" s="35">
        <f t="shared" si="1"/>
        <v>-3416665</v>
      </c>
      <c r="F25" s="36">
        <f t="shared" si="1"/>
        <v>281331169</v>
      </c>
      <c r="G25" s="36">
        <f t="shared" si="1"/>
        <v>313468270</v>
      </c>
      <c r="H25" s="36">
        <f t="shared" si="1"/>
        <v>-32382259</v>
      </c>
      <c r="I25" s="36">
        <f t="shared" si="1"/>
        <v>0</v>
      </c>
      <c r="J25" s="36">
        <f t="shared" si="1"/>
        <v>281086011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3326</v>
      </c>
      <c r="P25" s="36">
        <f t="shared" si="1"/>
        <v>761983</v>
      </c>
      <c r="Q25" s="36">
        <f t="shared" si="1"/>
        <v>0</v>
      </c>
      <c r="R25" s="36">
        <f t="shared" si="1"/>
        <v>765309</v>
      </c>
      <c r="S25" s="36">
        <f t="shared" si="1"/>
        <v>0</v>
      </c>
      <c r="T25" s="36">
        <f t="shared" si="1"/>
        <v>0</v>
      </c>
      <c r="U25" s="36">
        <f t="shared" si="1"/>
        <v>1363163</v>
      </c>
      <c r="V25" s="36">
        <f t="shared" si="1"/>
        <v>1363163</v>
      </c>
      <c r="W25" s="36">
        <f t="shared" si="1"/>
        <v>283214483</v>
      </c>
      <c r="X25" s="36">
        <f t="shared" si="1"/>
        <v>281331169</v>
      </c>
      <c r="Y25" s="36">
        <f t="shared" si="1"/>
        <v>1883314</v>
      </c>
      <c r="Z25" s="37">
        <f>+IF(X25&lt;&gt;0,+(Y25/X25)*100,0)</f>
        <v>0.66942955759018652</v>
      </c>
      <c r="AA25" s="38">
        <f>SUM(AA15:AA24)</f>
        <v>281331169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239323188</v>
      </c>
      <c r="D26" s="29">
        <f>+D13+D25</f>
        <v>0</v>
      </c>
      <c r="E26" s="30">
        <f t="shared" si="2"/>
        <v>44290063</v>
      </c>
      <c r="F26" s="31">
        <f t="shared" si="2"/>
        <v>284845713</v>
      </c>
      <c r="G26" s="31">
        <f t="shared" si="2"/>
        <v>294955021</v>
      </c>
      <c r="H26" s="31">
        <f t="shared" si="2"/>
        <v>-51954160</v>
      </c>
      <c r="I26" s="31">
        <f t="shared" si="2"/>
        <v>3300758</v>
      </c>
      <c r="J26" s="31">
        <f t="shared" si="2"/>
        <v>246301619</v>
      </c>
      <c r="K26" s="31">
        <f t="shared" si="2"/>
        <v>3374111</v>
      </c>
      <c r="L26" s="31">
        <f t="shared" si="2"/>
        <v>3151722</v>
      </c>
      <c r="M26" s="31">
        <f t="shared" si="2"/>
        <v>1900124</v>
      </c>
      <c r="N26" s="31">
        <f t="shared" si="2"/>
        <v>8425957</v>
      </c>
      <c r="O26" s="31">
        <f t="shared" si="2"/>
        <v>3606900</v>
      </c>
      <c r="P26" s="31">
        <f t="shared" si="2"/>
        <v>2549960</v>
      </c>
      <c r="Q26" s="31">
        <f t="shared" si="2"/>
        <v>2121393</v>
      </c>
      <c r="R26" s="31">
        <f t="shared" si="2"/>
        <v>8278253</v>
      </c>
      <c r="S26" s="31">
        <f t="shared" si="2"/>
        <v>2160288</v>
      </c>
      <c r="T26" s="31">
        <f t="shared" si="2"/>
        <v>3165866</v>
      </c>
      <c r="U26" s="31">
        <f t="shared" si="2"/>
        <v>2461577</v>
      </c>
      <c r="V26" s="31">
        <f t="shared" si="2"/>
        <v>7787731</v>
      </c>
      <c r="W26" s="31">
        <f t="shared" si="2"/>
        <v>270793560</v>
      </c>
      <c r="X26" s="31">
        <f t="shared" si="2"/>
        <v>284845713</v>
      </c>
      <c r="Y26" s="31">
        <f t="shared" si="2"/>
        <v>-14052153</v>
      </c>
      <c r="Z26" s="32">
        <f>+IF(X26&lt;&gt;0,+(Y26/X26)*100,0)</f>
        <v>-4.9332506541883605</v>
      </c>
      <c r="AA26" s="33">
        <f>+AA13+AA25</f>
        <v>284845713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391250</v>
      </c>
      <c r="F33" s="20"/>
      <c r="G33" s="20">
        <v>603242</v>
      </c>
      <c r="H33" s="20">
        <v>-603242</v>
      </c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0</v>
      </c>
      <c r="G37" s="31">
        <f t="shared" si="3"/>
        <v>603242</v>
      </c>
      <c r="H37" s="31">
        <f t="shared" si="3"/>
        <v>-603242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391250</v>
      </c>
      <c r="F44" s="31">
        <f t="shared" si="5"/>
        <v>0</v>
      </c>
      <c r="G44" s="31">
        <f t="shared" si="5"/>
        <v>603242</v>
      </c>
      <c r="H44" s="31">
        <f t="shared" si="5"/>
        <v>-603242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239323188</v>
      </c>
      <c r="D45" s="42">
        <f t="shared" si="6"/>
        <v>0</v>
      </c>
      <c r="E45" s="43">
        <f t="shared" si="6"/>
        <v>43898813</v>
      </c>
      <c r="F45" s="44">
        <f t="shared" si="6"/>
        <v>284845713</v>
      </c>
      <c r="G45" s="44">
        <f t="shared" si="6"/>
        <v>294351779</v>
      </c>
      <c r="H45" s="44">
        <f t="shared" si="6"/>
        <v>-51350918</v>
      </c>
      <c r="I45" s="44">
        <f t="shared" si="6"/>
        <v>3300758</v>
      </c>
      <c r="J45" s="44">
        <f t="shared" si="6"/>
        <v>246301619</v>
      </c>
      <c r="K45" s="44">
        <f t="shared" si="6"/>
        <v>3374111</v>
      </c>
      <c r="L45" s="44">
        <f t="shared" si="6"/>
        <v>3151722</v>
      </c>
      <c r="M45" s="44">
        <f t="shared" si="6"/>
        <v>1900124</v>
      </c>
      <c r="N45" s="44">
        <f t="shared" si="6"/>
        <v>8425957</v>
      </c>
      <c r="O45" s="44">
        <f t="shared" si="6"/>
        <v>3606900</v>
      </c>
      <c r="P45" s="44">
        <f t="shared" si="6"/>
        <v>2549960</v>
      </c>
      <c r="Q45" s="44">
        <f t="shared" si="6"/>
        <v>2121393</v>
      </c>
      <c r="R45" s="44">
        <f t="shared" si="6"/>
        <v>8278253</v>
      </c>
      <c r="S45" s="44">
        <f t="shared" si="6"/>
        <v>2160288</v>
      </c>
      <c r="T45" s="44">
        <f t="shared" si="6"/>
        <v>3165866</v>
      </c>
      <c r="U45" s="44">
        <f t="shared" si="6"/>
        <v>2461577</v>
      </c>
      <c r="V45" s="44">
        <f t="shared" si="6"/>
        <v>7787731</v>
      </c>
      <c r="W45" s="44">
        <f t="shared" si="6"/>
        <v>270793560</v>
      </c>
      <c r="X45" s="44">
        <f t="shared" si="6"/>
        <v>284845713</v>
      </c>
      <c r="Y45" s="44">
        <f t="shared" si="6"/>
        <v>-14052153</v>
      </c>
      <c r="Z45" s="45">
        <f>+IF(X45&lt;&gt;0,+(Y45/X45)*100,0)</f>
        <v>-4.9332506541883605</v>
      </c>
      <c r="AA45" s="46">
        <f>+AA26-AA44</f>
        <v>284845713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51464366</v>
      </c>
      <c r="F47" s="20">
        <v>53438417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53438417</v>
      </c>
      <c r="Y47" s="20">
        <v>-53438417</v>
      </c>
      <c r="Z47" s="47">
        <v>-100</v>
      </c>
      <c r="AA47" s="22">
        <v>53438417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51464366</v>
      </c>
      <c r="F50" s="52">
        <f t="shared" si="7"/>
        <v>53438417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53438417</v>
      </c>
      <c r="Y50" s="52">
        <f t="shared" si="7"/>
        <v>-53438417</v>
      </c>
      <c r="Z50" s="53">
        <f>+IF(X50&lt;&gt;0,+(Y50/X50)*100,0)</f>
        <v>-100</v>
      </c>
      <c r="AA50" s="54">
        <f>SUM(AA47:AA49)</f>
        <v>53438417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16675740</v>
      </c>
      <c r="F6" s="20">
        <v>2691478</v>
      </c>
      <c r="G6" s="20">
        <v>-7689652</v>
      </c>
      <c r="H6" s="20">
        <v>-957219</v>
      </c>
      <c r="I6" s="20">
        <v>-902723</v>
      </c>
      <c r="J6" s="20">
        <v>-9549594</v>
      </c>
      <c r="K6" s="20">
        <v>-235127</v>
      </c>
      <c r="L6" s="20"/>
      <c r="M6" s="20">
        <v>-3135338</v>
      </c>
      <c r="N6" s="20">
        <v>-3370465</v>
      </c>
      <c r="O6" s="20">
        <v>-1269565</v>
      </c>
      <c r="P6" s="20">
        <v>-3343252</v>
      </c>
      <c r="Q6" s="20">
        <v>7161711</v>
      </c>
      <c r="R6" s="20">
        <v>2548894</v>
      </c>
      <c r="S6" s="20">
        <v>-2028464</v>
      </c>
      <c r="T6" s="20">
        <v>-348597</v>
      </c>
      <c r="U6" s="20"/>
      <c r="V6" s="20">
        <v>-2377061</v>
      </c>
      <c r="W6" s="20">
        <v>-12748226</v>
      </c>
      <c r="X6" s="20">
        <v>2691478</v>
      </c>
      <c r="Y6" s="20">
        <v>-15439704</v>
      </c>
      <c r="Z6" s="21">
        <v>-573.65150300318271</v>
      </c>
      <c r="AA6" s="22">
        <v>2691478</v>
      </c>
    </row>
    <row r="7" spans="1:27" x14ac:dyDescent="0.25">
      <c r="A7" s="23" t="s">
        <v>35</v>
      </c>
      <c r="B7" s="17" t="s">
        <v>32</v>
      </c>
      <c r="C7" s="18"/>
      <c r="D7" s="18"/>
      <c r="E7" s="19">
        <v>17692870</v>
      </c>
      <c r="F7" s="20">
        <v>-18580978</v>
      </c>
      <c r="G7" s="20">
        <v>83889463</v>
      </c>
      <c r="H7" s="20">
        <v>5842530</v>
      </c>
      <c r="I7" s="20">
        <v>5506124</v>
      </c>
      <c r="J7" s="20">
        <v>95238117</v>
      </c>
      <c r="K7" s="20">
        <v>6020950</v>
      </c>
      <c r="L7" s="20"/>
      <c r="M7" s="20">
        <v>5498977</v>
      </c>
      <c r="N7" s="20">
        <v>11519927</v>
      </c>
      <c r="O7" s="20">
        <v>5419121</v>
      </c>
      <c r="P7" s="20">
        <v>4201508</v>
      </c>
      <c r="Q7" s="20">
        <v>4592190</v>
      </c>
      <c r="R7" s="20">
        <v>14212819</v>
      </c>
      <c r="S7" s="20">
        <v>5945645</v>
      </c>
      <c r="T7" s="20">
        <v>5131947</v>
      </c>
      <c r="U7" s="20"/>
      <c r="V7" s="20">
        <v>11077592</v>
      </c>
      <c r="W7" s="20">
        <v>132048455</v>
      </c>
      <c r="X7" s="20">
        <v>-18580978</v>
      </c>
      <c r="Y7" s="20">
        <v>150629433</v>
      </c>
      <c r="Z7" s="21">
        <v>-810.66471850943481</v>
      </c>
      <c r="AA7" s="22">
        <v>-18580978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275281962</v>
      </c>
      <c r="F10" s="20">
        <v>279237891</v>
      </c>
      <c r="G10" s="20">
        <v>288733695</v>
      </c>
      <c r="H10" s="20">
        <v>-288743430</v>
      </c>
      <c r="I10" s="20">
        <v>-825077</v>
      </c>
      <c r="J10" s="20">
        <v>-834812</v>
      </c>
      <c r="K10" s="20">
        <v>573894135</v>
      </c>
      <c r="L10" s="20"/>
      <c r="M10" s="20"/>
      <c r="N10" s="20">
        <v>573894135</v>
      </c>
      <c r="O10" s="20"/>
      <c r="P10" s="20"/>
      <c r="Q10" s="20"/>
      <c r="R10" s="20"/>
      <c r="S10" s="20">
        <v>-464909</v>
      </c>
      <c r="T10" s="20"/>
      <c r="U10" s="20"/>
      <c r="V10" s="20">
        <v>-464909</v>
      </c>
      <c r="W10" s="20">
        <v>572594414</v>
      </c>
      <c r="X10" s="20">
        <v>279237891</v>
      </c>
      <c r="Y10" s="20">
        <v>293356523</v>
      </c>
      <c r="Z10" s="21">
        <v>105.05613043754151</v>
      </c>
      <c r="AA10" s="22">
        <v>279237891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>
        <v>1233747</v>
      </c>
      <c r="H11" s="24">
        <v>106926</v>
      </c>
      <c r="I11" s="24">
        <v>-394901</v>
      </c>
      <c r="J11" s="20">
        <v>945772</v>
      </c>
      <c r="K11" s="24">
        <v>104218</v>
      </c>
      <c r="L11" s="24"/>
      <c r="M11" s="20">
        <v>28</v>
      </c>
      <c r="N11" s="24">
        <v>104246</v>
      </c>
      <c r="O11" s="24">
        <v>281226</v>
      </c>
      <c r="P11" s="24">
        <v>398876</v>
      </c>
      <c r="Q11" s="20">
        <v>-122173</v>
      </c>
      <c r="R11" s="24">
        <v>557929</v>
      </c>
      <c r="S11" s="24">
        <v>-213903</v>
      </c>
      <c r="T11" s="20">
        <v>-45925</v>
      </c>
      <c r="U11" s="24"/>
      <c r="V11" s="24">
        <v>-259828</v>
      </c>
      <c r="W11" s="24">
        <v>1348119</v>
      </c>
      <c r="X11" s="20"/>
      <c r="Y11" s="24">
        <v>1348119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309650572</v>
      </c>
      <c r="F13" s="31">
        <f t="shared" si="0"/>
        <v>263348391</v>
      </c>
      <c r="G13" s="31">
        <f t="shared" si="0"/>
        <v>366167253</v>
      </c>
      <c r="H13" s="31">
        <f t="shared" si="0"/>
        <v>-283751193</v>
      </c>
      <c r="I13" s="31">
        <f t="shared" si="0"/>
        <v>3383423</v>
      </c>
      <c r="J13" s="31">
        <f t="shared" si="0"/>
        <v>85799483</v>
      </c>
      <c r="K13" s="31">
        <f t="shared" si="0"/>
        <v>579784176</v>
      </c>
      <c r="L13" s="31">
        <f t="shared" si="0"/>
        <v>0</v>
      </c>
      <c r="M13" s="31">
        <f t="shared" si="0"/>
        <v>2363667</v>
      </c>
      <c r="N13" s="31">
        <f t="shared" si="0"/>
        <v>582147843</v>
      </c>
      <c r="O13" s="31">
        <f t="shared" si="0"/>
        <v>4430782</v>
      </c>
      <c r="P13" s="31">
        <f t="shared" si="0"/>
        <v>1257132</v>
      </c>
      <c r="Q13" s="31">
        <f t="shared" si="0"/>
        <v>11631728</v>
      </c>
      <c r="R13" s="31">
        <f t="shared" si="0"/>
        <v>17319642</v>
      </c>
      <c r="S13" s="31">
        <f t="shared" si="0"/>
        <v>3238369</v>
      </c>
      <c r="T13" s="31">
        <f t="shared" si="0"/>
        <v>4737425</v>
      </c>
      <c r="U13" s="31">
        <f t="shared" si="0"/>
        <v>0</v>
      </c>
      <c r="V13" s="31">
        <f t="shared" si="0"/>
        <v>7975794</v>
      </c>
      <c r="W13" s="31">
        <f t="shared" si="0"/>
        <v>693242762</v>
      </c>
      <c r="X13" s="31">
        <f t="shared" si="0"/>
        <v>263348391</v>
      </c>
      <c r="Y13" s="31">
        <f t="shared" si="0"/>
        <v>429894371</v>
      </c>
      <c r="Z13" s="32">
        <f>+IF(X13&lt;&gt;0,+(Y13/X13)*100,0)</f>
        <v>163.2416926367323</v>
      </c>
      <c r="AA13" s="33">
        <f>SUM(AA6:AA12)</f>
        <v>263348391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2871646</v>
      </c>
      <c r="F17" s="20">
        <v>1313952</v>
      </c>
      <c r="G17" s="24">
        <v>4692489</v>
      </c>
      <c r="H17" s="24">
        <v>687051</v>
      </c>
      <c r="I17" s="24">
        <v>-5550022</v>
      </c>
      <c r="J17" s="20">
        <v>-170482</v>
      </c>
      <c r="K17" s="24">
        <v>-1407727</v>
      </c>
      <c r="L17" s="24"/>
      <c r="M17" s="20">
        <v>-613626</v>
      </c>
      <c r="N17" s="24">
        <v>-2021353</v>
      </c>
      <c r="O17" s="24">
        <v>-613567</v>
      </c>
      <c r="P17" s="24">
        <v>5022304</v>
      </c>
      <c r="Q17" s="20">
        <v>-608331</v>
      </c>
      <c r="R17" s="24">
        <v>3800406</v>
      </c>
      <c r="S17" s="24">
        <v>-588521</v>
      </c>
      <c r="T17" s="20">
        <v>-607936</v>
      </c>
      <c r="U17" s="24"/>
      <c r="V17" s="24">
        <v>-1196457</v>
      </c>
      <c r="W17" s="24">
        <v>412114</v>
      </c>
      <c r="X17" s="20">
        <v>1313952</v>
      </c>
      <c r="Y17" s="24">
        <v>-901838</v>
      </c>
      <c r="Z17" s="25">
        <v>-68.635536153527681</v>
      </c>
      <c r="AA17" s="26">
        <v>1313952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2871646</v>
      </c>
      <c r="F25" s="36">
        <f t="shared" si="1"/>
        <v>1313952</v>
      </c>
      <c r="G25" s="36">
        <f t="shared" si="1"/>
        <v>4692489</v>
      </c>
      <c r="H25" s="36">
        <f t="shared" si="1"/>
        <v>687051</v>
      </c>
      <c r="I25" s="36">
        <f t="shared" si="1"/>
        <v>-5550022</v>
      </c>
      <c r="J25" s="36">
        <f t="shared" si="1"/>
        <v>-170482</v>
      </c>
      <c r="K25" s="36">
        <f t="shared" si="1"/>
        <v>-1407727</v>
      </c>
      <c r="L25" s="36">
        <f t="shared" si="1"/>
        <v>0</v>
      </c>
      <c r="M25" s="36">
        <f t="shared" si="1"/>
        <v>-613626</v>
      </c>
      <c r="N25" s="36">
        <f t="shared" si="1"/>
        <v>-2021353</v>
      </c>
      <c r="O25" s="36">
        <f t="shared" si="1"/>
        <v>-613567</v>
      </c>
      <c r="P25" s="36">
        <f t="shared" si="1"/>
        <v>5022304</v>
      </c>
      <c r="Q25" s="36">
        <f t="shared" si="1"/>
        <v>-608331</v>
      </c>
      <c r="R25" s="36">
        <f t="shared" si="1"/>
        <v>3800406</v>
      </c>
      <c r="S25" s="36">
        <f t="shared" si="1"/>
        <v>-588521</v>
      </c>
      <c r="T25" s="36">
        <f t="shared" si="1"/>
        <v>-607936</v>
      </c>
      <c r="U25" s="36">
        <f t="shared" si="1"/>
        <v>0</v>
      </c>
      <c r="V25" s="36">
        <f t="shared" si="1"/>
        <v>-1196457</v>
      </c>
      <c r="W25" s="36">
        <f t="shared" si="1"/>
        <v>412114</v>
      </c>
      <c r="X25" s="36">
        <f t="shared" si="1"/>
        <v>1313952</v>
      </c>
      <c r="Y25" s="36">
        <f t="shared" si="1"/>
        <v>-901838</v>
      </c>
      <c r="Z25" s="37">
        <f>+IF(X25&lt;&gt;0,+(Y25/X25)*100,0)</f>
        <v>-68.635536153527681</v>
      </c>
      <c r="AA25" s="38">
        <f>SUM(AA15:AA24)</f>
        <v>1313952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312522218</v>
      </c>
      <c r="F26" s="31">
        <f t="shared" si="2"/>
        <v>264662343</v>
      </c>
      <c r="G26" s="31">
        <f t="shared" si="2"/>
        <v>370859742</v>
      </c>
      <c r="H26" s="31">
        <f t="shared" si="2"/>
        <v>-283064142</v>
      </c>
      <c r="I26" s="31">
        <f t="shared" si="2"/>
        <v>-2166599</v>
      </c>
      <c r="J26" s="31">
        <f t="shared" si="2"/>
        <v>85629001</v>
      </c>
      <c r="K26" s="31">
        <f t="shared" si="2"/>
        <v>578376449</v>
      </c>
      <c r="L26" s="31">
        <f t="shared" si="2"/>
        <v>0</v>
      </c>
      <c r="M26" s="31">
        <f t="shared" si="2"/>
        <v>1750041</v>
      </c>
      <c r="N26" s="31">
        <f t="shared" si="2"/>
        <v>580126490</v>
      </c>
      <c r="O26" s="31">
        <f t="shared" si="2"/>
        <v>3817215</v>
      </c>
      <c r="P26" s="31">
        <f t="shared" si="2"/>
        <v>6279436</v>
      </c>
      <c r="Q26" s="31">
        <f t="shared" si="2"/>
        <v>11023397</v>
      </c>
      <c r="R26" s="31">
        <f t="shared" si="2"/>
        <v>21120048</v>
      </c>
      <c r="S26" s="31">
        <f t="shared" si="2"/>
        <v>2649848</v>
      </c>
      <c r="T26" s="31">
        <f t="shared" si="2"/>
        <v>4129489</v>
      </c>
      <c r="U26" s="31">
        <f t="shared" si="2"/>
        <v>0</v>
      </c>
      <c r="V26" s="31">
        <f t="shared" si="2"/>
        <v>6779337</v>
      </c>
      <c r="W26" s="31">
        <f t="shared" si="2"/>
        <v>693654876</v>
      </c>
      <c r="X26" s="31">
        <f t="shared" si="2"/>
        <v>264662343</v>
      </c>
      <c r="Y26" s="31">
        <f t="shared" si="2"/>
        <v>428992533</v>
      </c>
      <c r="Z26" s="32">
        <f>+IF(X26&lt;&gt;0,+(Y26/X26)*100,0)</f>
        <v>162.09050677073466</v>
      </c>
      <c r="AA26" s="33">
        <f>+AA13+AA25</f>
        <v>264662343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>
        <v>95017</v>
      </c>
      <c r="F31" s="20">
        <v>95017</v>
      </c>
      <c r="G31" s="20">
        <v>207185</v>
      </c>
      <c r="H31" s="20">
        <v>387349</v>
      </c>
      <c r="I31" s="20">
        <v>5186</v>
      </c>
      <c r="J31" s="20">
        <v>599720</v>
      </c>
      <c r="K31" s="20">
        <v>3825</v>
      </c>
      <c r="L31" s="20"/>
      <c r="M31" s="20">
        <v>6090</v>
      </c>
      <c r="N31" s="20">
        <v>9915</v>
      </c>
      <c r="O31" s="20">
        <v>3655</v>
      </c>
      <c r="P31" s="20">
        <v>8491</v>
      </c>
      <c r="Q31" s="20">
        <v>2853</v>
      </c>
      <c r="R31" s="20">
        <v>14999</v>
      </c>
      <c r="S31" s="20">
        <v>10518</v>
      </c>
      <c r="T31" s="20">
        <v>8264</v>
      </c>
      <c r="U31" s="20"/>
      <c r="V31" s="20">
        <v>18782</v>
      </c>
      <c r="W31" s="20">
        <v>643416</v>
      </c>
      <c r="X31" s="20">
        <v>95017</v>
      </c>
      <c r="Y31" s="20">
        <v>548399</v>
      </c>
      <c r="Z31" s="21">
        <v>577.15882421040442</v>
      </c>
      <c r="AA31" s="22">
        <v>95017</v>
      </c>
    </row>
    <row r="32" spans="1:27" x14ac:dyDescent="0.25">
      <c r="A32" s="23" t="s">
        <v>59</v>
      </c>
      <c r="B32" s="17" t="s">
        <v>32</v>
      </c>
      <c r="C32" s="18"/>
      <c r="D32" s="18"/>
      <c r="E32" s="19">
        <v>-6630996</v>
      </c>
      <c r="F32" s="20">
        <v>-6630996</v>
      </c>
      <c r="G32" s="20">
        <v>-9623753</v>
      </c>
      <c r="H32" s="20">
        <v>-20869</v>
      </c>
      <c r="I32" s="20">
        <v>-992598</v>
      </c>
      <c r="J32" s="20">
        <v>-10637220</v>
      </c>
      <c r="K32" s="20">
        <v>-152498</v>
      </c>
      <c r="L32" s="20"/>
      <c r="M32" s="20">
        <v>-3428194</v>
      </c>
      <c r="N32" s="20">
        <v>-3580692</v>
      </c>
      <c r="O32" s="20">
        <v>364242</v>
      </c>
      <c r="P32" s="20">
        <v>2798011</v>
      </c>
      <c r="Q32" s="20">
        <v>-2701255</v>
      </c>
      <c r="R32" s="20">
        <v>460998</v>
      </c>
      <c r="S32" s="20">
        <v>-2094560</v>
      </c>
      <c r="T32" s="20">
        <v>-274255</v>
      </c>
      <c r="U32" s="20"/>
      <c r="V32" s="20">
        <v>-2368815</v>
      </c>
      <c r="W32" s="20">
        <v>-16125729</v>
      </c>
      <c r="X32" s="20">
        <v>-6630996</v>
      </c>
      <c r="Y32" s="20">
        <v>-9494733</v>
      </c>
      <c r="Z32" s="21">
        <v>143.18713206884757</v>
      </c>
      <c r="AA32" s="22">
        <v>-6630996</v>
      </c>
    </row>
    <row r="33" spans="1:27" x14ac:dyDescent="0.25">
      <c r="A33" s="23" t="s">
        <v>60</v>
      </c>
      <c r="B33" s="17" t="s">
        <v>32</v>
      </c>
      <c r="C33" s="18"/>
      <c r="D33" s="18"/>
      <c r="E33" s="19">
        <v>571999</v>
      </c>
      <c r="F33" s="20">
        <v>571999</v>
      </c>
      <c r="G33" s="20">
        <v>12314173</v>
      </c>
      <c r="H33" s="20">
        <v>-992858</v>
      </c>
      <c r="I33" s="20"/>
      <c r="J33" s="20">
        <v>11321315</v>
      </c>
      <c r="K33" s="20"/>
      <c r="L33" s="20"/>
      <c r="M33" s="20"/>
      <c r="N33" s="20"/>
      <c r="O33" s="20"/>
      <c r="P33" s="20">
        <v>-6412774</v>
      </c>
      <c r="Q33" s="20">
        <v>10000000</v>
      </c>
      <c r="R33" s="20">
        <v>3587226</v>
      </c>
      <c r="S33" s="20"/>
      <c r="T33" s="20"/>
      <c r="U33" s="20"/>
      <c r="V33" s="20"/>
      <c r="W33" s="20">
        <v>14908541</v>
      </c>
      <c r="X33" s="20">
        <v>571999</v>
      </c>
      <c r="Y33" s="20">
        <v>14336542</v>
      </c>
      <c r="Z33" s="21">
        <v>2506.3928433441315</v>
      </c>
      <c r="AA33" s="22">
        <v>571999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255000</v>
      </c>
      <c r="F35" s="20">
        <v>213376</v>
      </c>
      <c r="G35" s="20">
        <v>3685593</v>
      </c>
      <c r="H35" s="20">
        <v>303742</v>
      </c>
      <c r="I35" s="20">
        <v>247381</v>
      </c>
      <c r="J35" s="20">
        <v>4236716</v>
      </c>
      <c r="K35" s="20">
        <v>326472</v>
      </c>
      <c r="L35" s="20"/>
      <c r="M35" s="20">
        <v>263560</v>
      </c>
      <c r="N35" s="20">
        <v>590032</v>
      </c>
      <c r="O35" s="20">
        <v>226118</v>
      </c>
      <c r="P35" s="20">
        <v>-11911</v>
      </c>
      <c r="Q35" s="20">
        <v>-259980</v>
      </c>
      <c r="R35" s="20">
        <v>-45773</v>
      </c>
      <c r="S35" s="20">
        <v>333912</v>
      </c>
      <c r="T35" s="20">
        <v>220247</v>
      </c>
      <c r="U35" s="20"/>
      <c r="V35" s="20">
        <v>554159</v>
      </c>
      <c r="W35" s="20">
        <v>5335134</v>
      </c>
      <c r="X35" s="20">
        <v>213376</v>
      </c>
      <c r="Y35" s="20">
        <v>5121758</v>
      </c>
      <c r="Z35" s="21">
        <v>2400.3439937012599</v>
      </c>
      <c r="AA35" s="22">
        <v>213376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-5708980</v>
      </c>
      <c r="F37" s="31">
        <f t="shared" si="3"/>
        <v>-5750604</v>
      </c>
      <c r="G37" s="31">
        <f t="shared" si="3"/>
        <v>6583198</v>
      </c>
      <c r="H37" s="31">
        <f t="shared" si="3"/>
        <v>-322636</v>
      </c>
      <c r="I37" s="31">
        <f t="shared" si="3"/>
        <v>-740031</v>
      </c>
      <c r="J37" s="31">
        <f t="shared" si="3"/>
        <v>5520531</v>
      </c>
      <c r="K37" s="31">
        <f t="shared" si="3"/>
        <v>177799</v>
      </c>
      <c r="L37" s="31">
        <f t="shared" si="3"/>
        <v>0</v>
      </c>
      <c r="M37" s="31">
        <f t="shared" si="3"/>
        <v>-3158544</v>
      </c>
      <c r="N37" s="31">
        <f t="shared" si="3"/>
        <v>-2980745</v>
      </c>
      <c r="O37" s="31">
        <f t="shared" si="3"/>
        <v>594015</v>
      </c>
      <c r="P37" s="31">
        <f t="shared" si="3"/>
        <v>-3618183</v>
      </c>
      <c r="Q37" s="31">
        <f t="shared" si="3"/>
        <v>7041618</v>
      </c>
      <c r="R37" s="31">
        <f t="shared" si="3"/>
        <v>4017450</v>
      </c>
      <c r="S37" s="31">
        <f t="shared" si="3"/>
        <v>-1750130</v>
      </c>
      <c r="T37" s="31">
        <f t="shared" si="3"/>
        <v>-45744</v>
      </c>
      <c r="U37" s="31">
        <f t="shared" si="3"/>
        <v>0</v>
      </c>
      <c r="V37" s="31">
        <f t="shared" si="3"/>
        <v>-1795874</v>
      </c>
      <c r="W37" s="31">
        <f t="shared" si="3"/>
        <v>4761362</v>
      </c>
      <c r="X37" s="31">
        <f t="shared" si="3"/>
        <v>-5750604</v>
      </c>
      <c r="Y37" s="31">
        <f t="shared" si="3"/>
        <v>10511966</v>
      </c>
      <c r="Z37" s="32">
        <f>+IF(X37&lt;&gt;0,+(Y37/X37)*100,0)</f>
        <v>-182.79759830445636</v>
      </c>
      <c r="AA37" s="33">
        <f>SUM(AA29:AA36)</f>
        <v>-5750604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-5708980</v>
      </c>
      <c r="F44" s="31">
        <f t="shared" si="5"/>
        <v>-5750604</v>
      </c>
      <c r="G44" s="31">
        <f t="shared" si="5"/>
        <v>6583198</v>
      </c>
      <c r="H44" s="31">
        <f t="shared" si="5"/>
        <v>-322636</v>
      </c>
      <c r="I44" s="31">
        <f t="shared" si="5"/>
        <v>-740031</v>
      </c>
      <c r="J44" s="31">
        <f t="shared" si="5"/>
        <v>5520531</v>
      </c>
      <c r="K44" s="31">
        <f t="shared" si="5"/>
        <v>177799</v>
      </c>
      <c r="L44" s="31">
        <f t="shared" si="5"/>
        <v>0</v>
      </c>
      <c r="M44" s="31">
        <f t="shared" si="5"/>
        <v>-3158544</v>
      </c>
      <c r="N44" s="31">
        <f t="shared" si="5"/>
        <v>-2980745</v>
      </c>
      <c r="O44" s="31">
        <f t="shared" si="5"/>
        <v>594015</v>
      </c>
      <c r="P44" s="31">
        <f t="shared" si="5"/>
        <v>-3618183</v>
      </c>
      <c r="Q44" s="31">
        <f t="shared" si="5"/>
        <v>7041618</v>
      </c>
      <c r="R44" s="31">
        <f t="shared" si="5"/>
        <v>4017450</v>
      </c>
      <c r="S44" s="31">
        <f t="shared" si="5"/>
        <v>-1750130</v>
      </c>
      <c r="T44" s="31">
        <f t="shared" si="5"/>
        <v>-45744</v>
      </c>
      <c r="U44" s="31">
        <f t="shared" si="5"/>
        <v>0</v>
      </c>
      <c r="V44" s="31">
        <f t="shared" si="5"/>
        <v>-1795874</v>
      </c>
      <c r="W44" s="31">
        <f t="shared" si="5"/>
        <v>4761362</v>
      </c>
      <c r="X44" s="31">
        <f t="shared" si="5"/>
        <v>-5750604</v>
      </c>
      <c r="Y44" s="31">
        <f t="shared" si="5"/>
        <v>10511966</v>
      </c>
      <c r="Z44" s="32">
        <f>+IF(X44&lt;&gt;0,+(Y44/X44)*100,0)</f>
        <v>-182.79759830445636</v>
      </c>
      <c r="AA44" s="33">
        <f>+AA37+AA43</f>
        <v>-5750604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318231198</v>
      </c>
      <c r="F45" s="44">
        <f t="shared" si="6"/>
        <v>270412947</v>
      </c>
      <c r="G45" s="44">
        <f t="shared" si="6"/>
        <v>364276544</v>
      </c>
      <c r="H45" s="44">
        <f t="shared" si="6"/>
        <v>-282741506</v>
      </c>
      <c r="I45" s="44">
        <f t="shared" si="6"/>
        <v>-1426568</v>
      </c>
      <c r="J45" s="44">
        <f t="shared" si="6"/>
        <v>80108470</v>
      </c>
      <c r="K45" s="44">
        <f t="shared" si="6"/>
        <v>578198650</v>
      </c>
      <c r="L45" s="44">
        <f t="shared" si="6"/>
        <v>0</v>
      </c>
      <c r="M45" s="44">
        <f t="shared" si="6"/>
        <v>4908585</v>
      </c>
      <c r="N45" s="44">
        <f t="shared" si="6"/>
        <v>583107235</v>
      </c>
      <c r="O45" s="44">
        <f t="shared" si="6"/>
        <v>3223200</v>
      </c>
      <c r="P45" s="44">
        <f t="shared" si="6"/>
        <v>9897619</v>
      </c>
      <c r="Q45" s="44">
        <f t="shared" si="6"/>
        <v>3981779</v>
      </c>
      <c r="R45" s="44">
        <f t="shared" si="6"/>
        <v>17102598</v>
      </c>
      <c r="S45" s="44">
        <f t="shared" si="6"/>
        <v>4399978</v>
      </c>
      <c r="T45" s="44">
        <f t="shared" si="6"/>
        <v>4175233</v>
      </c>
      <c r="U45" s="44">
        <f t="shared" si="6"/>
        <v>0</v>
      </c>
      <c r="V45" s="44">
        <f t="shared" si="6"/>
        <v>8575211</v>
      </c>
      <c r="W45" s="44">
        <f t="shared" si="6"/>
        <v>688893514</v>
      </c>
      <c r="X45" s="44">
        <f t="shared" si="6"/>
        <v>270412947</v>
      </c>
      <c r="Y45" s="44">
        <f t="shared" si="6"/>
        <v>418480567</v>
      </c>
      <c r="Z45" s="45">
        <f>+IF(X45&lt;&gt;0,+(Y45/X45)*100,0)</f>
        <v>154.75611343416927</v>
      </c>
      <c r="AA45" s="46">
        <f>+AA26-AA44</f>
        <v>270412947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-40350424</v>
      </c>
      <c r="F47" s="20">
        <v>-88168675</v>
      </c>
      <c r="G47" s="20">
        <v>-22310182</v>
      </c>
      <c r="H47" s="20">
        <v>73211310</v>
      </c>
      <c r="I47" s="20">
        <v>1225466</v>
      </c>
      <c r="J47" s="20">
        <v>52126594</v>
      </c>
      <c r="K47" s="20">
        <v>3016878</v>
      </c>
      <c r="L47" s="20"/>
      <c r="M47" s="20">
        <v>4811071</v>
      </c>
      <c r="N47" s="20">
        <v>7827949</v>
      </c>
      <c r="O47" s="20">
        <v>-2939576</v>
      </c>
      <c r="P47" s="20">
        <v>8259218</v>
      </c>
      <c r="Q47" s="20">
        <v>2281781</v>
      </c>
      <c r="R47" s="20">
        <v>7601423</v>
      </c>
      <c r="S47" s="20">
        <v>2384773</v>
      </c>
      <c r="T47" s="20">
        <v>4206205</v>
      </c>
      <c r="U47" s="20"/>
      <c r="V47" s="20">
        <v>6590978</v>
      </c>
      <c r="W47" s="20">
        <v>74146944</v>
      </c>
      <c r="X47" s="20">
        <v>-88168675</v>
      </c>
      <c r="Y47" s="20">
        <v>162315619</v>
      </c>
      <c r="Z47" s="47">
        <v>-184.0966976083059</v>
      </c>
      <c r="AA47" s="22">
        <v>-88168675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-40350424</v>
      </c>
      <c r="F50" s="52">
        <f t="shared" si="7"/>
        <v>-88168675</v>
      </c>
      <c r="G50" s="52">
        <f t="shared" si="7"/>
        <v>-22310182</v>
      </c>
      <c r="H50" s="52">
        <f t="shared" si="7"/>
        <v>73211310</v>
      </c>
      <c r="I50" s="52">
        <f t="shared" si="7"/>
        <v>1225466</v>
      </c>
      <c r="J50" s="52">
        <f t="shared" si="7"/>
        <v>52126594</v>
      </c>
      <c r="K50" s="52">
        <f t="shared" si="7"/>
        <v>3016878</v>
      </c>
      <c r="L50" s="52">
        <f t="shared" si="7"/>
        <v>0</v>
      </c>
      <c r="M50" s="52">
        <f t="shared" si="7"/>
        <v>4811071</v>
      </c>
      <c r="N50" s="52">
        <f t="shared" si="7"/>
        <v>7827949</v>
      </c>
      <c r="O50" s="52">
        <f t="shared" si="7"/>
        <v>-2939576</v>
      </c>
      <c r="P50" s="52">
        <f t="shared" si="7"/>
        <v>8259218</v>
      </c>
      <c r="Q50" s="52">
        <f t="shared" si="7"/>
        <v>2281781</v>
      </c>
      <c r="R50" s="52">
        <f t="shared" si="7"/>
        <v>7601423</v>
      </c>
      <c r="S50" s="52">
        <f t="shared" si="7"/>
        <v>2384773</v>
      </c>
      <c r="T50" s="52">
        <f t="shared" si="7"/>
        <v>4206205</v>
      </c>
      <c r="U50" s="52">
        <f t="shared" si="7"/>
        <v>0</v>
      </c>
      <c r="V50" s="52">
        <f t="shared" si="7"/>
        <v>6590978</v>
      </c>
      <c r="W50" s="52">
        <f t="shared" si="7"/>
        <v>74146944</v>
      </c>
      <c r="X50" s="52">
        <f t="shared" si="7"/>
        <v>-88168675</v>
      </c>
      <c r="Y50" s="52">
        <f t="shared" si="7"/>
        <v>162315619</v>
      </c>
      <c r="Z50" s="53">
        <f>+IF(X50&lt;&gt;0,+(Y50/X50)*100,0)</f>
        <v>-184.0966976083059</v>
      </c>
      <c r="AA50" s="54">
        <f>SUM(AA47:AA49)</f>
        <v>-88168675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221576061</v>
      </c>
      <c r="D7" s="18"/>
      <c r="E7" s="19">
        <v>112140769</v>
      </c>
      <c r="F7" s="20">
        <v>112140769</v>
      </c>
      <c r="G7" s="20">
        <v>326268635</v>
      </c>
      <c r="H7" s="20">
        <v>-72377972</v>
      </c>
      <c r="I7" s="20">
        <v>13460233</v>
      </c>
      <c r="J7" s="20">
        <v>267350896</v>
      </c>
      <c r="K7" s="20">
        <v>8366834</v>
      </c>
      <c r="L7" s="20">
        <v>16382659</v>
      </c>
      <c r="M7" s="20">
        <v>13761724</v>
      </c>
      <c r="N7" s="20">
        <v>38511217</v>
      </c>
      <c r="O7" s="20">
        <v>16474356</v>
      </c>
      <c r="P7" s="20">
        <v>18065636</v>
      </c>
      <c r="Q7" s="20">
        <v>8196618</v>
      </c>
      <c r="R7" s="20">
        <v>42736610</v>
      </c>
      <c r="S7" s="20">
        <v>12558231</v>
      </c>
      <c r="T7" s="20">
        <v>16738344</v>
      </c>
      <c r="U7" s="20">
        <v>7237874</v>
      </c>
      <c r="V7" s="20">
        <v>36534449</v>
      </c>
      <c r="W7" s="20">
        <v>385133172</v>
      </c>
      <c r="X7" s="20">
        <v>112140769</v>
      </c>
      <c r="Y7" s="20">
        <v>272992403</v>
      </c>
      <c r="Z7" s="21">
        <v>243.43724894556411</v>
      </c>
      <c r="AA7" s="22">
        <v>112140769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54085</v>
      </c>
      <c r="H8" s="20">
        <v>56677</v>
      </c>
      <c r="I8" s="20">
        <v>49606</v>
      </c>
      <c r="J8" s="20">
        <v>160368</v>
      </c>
      <c r="K8" s="20">
        <v>52772</v>
      </c>
      <c r="L8" s="20">
        <v>50827</v>
      </c>
      <c r="M8" s="20">
        <v>59119</v>
      </c>
      <c r="N8" s="20">
        <v>162718</v>
      </c>
      <c r="O8" s="20">
        <v>52257</v>
      </c>
      <c r="P8" s="20">
        <v>48230</v>
      </c>
      <c r="Q8" s="20">
        <v>57452</v>
      </c>
      <c r="R8" s="20">
        <v>157939</v>
      </c>
      <c r="S8" s="20">
        <v>53078</v>
      </c>
      <c r="T8" s="20">
        <v>57602</v>
      </c>
      <c r="U8" s="20">
        <v>49058</v>
      </c>
      <c r="V8" s="20">
        <v>159738</v>
      </c>
      <c r="W8" s="20">
        <v>640763</v>
      </c>
      <c r="X8" s="20"/>
      <c r="Y8" s="20">
        <v>640763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1255683</v>
      </c>
      <c r="D10" s="18"/>
      <c r="E10" s="19">
        <v>385298</v>
      </c>
      <c r="F10" s="20">
        <v>385298</v>
      </c>
      <c r="G10" s="20">
        <v>-10635537</v>
      </c>
      <c r="H10" s="20">
        <v>9480773</v>
      </c>
      <c r="I10" s="20">
        <v>-925181</v>
      </c>
      <c r="J10" s="20">
        <v>-2079945</v>
      </c>
      <c r="K10" s="20">
        <v>-989601</v>
      </c>
      <c r="L10" s="20">
        <v>-1284943</v>
      </c>
      <c r="M10" s="20">
        <v>-1124646</v>
      </c>
      <c r="N10" s="20">
        <v>-3399190</v>
      </c>
      <c r="O10" s="20">
        <v>-1018704</v>
      </c>
      <c r="P10" s="20">
        <v>-1200439</v>
      </c>
      <c r="Q10" s="20">
        <v>-1267592</v>
      </c>
      <c r="R10" s="20">
        <v>-3486735</v>
      </c>
      <c r="S10" s="20">
        <v>-939963</v>
      </c>
      <c r="T10" s="20">
        <v>-1196921</v>
      </c>
      <c r="U10" s="20">
        <v>-62993</v>
      </c>
      <c r="V10" s="20">
        <v>-2199877</v>
      </c>
      <c r="W10" s="20">
        <v>-11165747</v>
      </c>
      <c r="X10" s="20">
        <v>385298</v>
      </c>
      <c r="Y10" s="20">
        <v>-11551045</v>
      </c>
      <c r="Z10" s="21">
        <v>-2997.9509366775847</v>
      </c>
      <c r="AA10" s="22">
        <v>385298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222831744</v>
      </c>
      <c r="D13" s="29">
        <f>SUM(D6:D12)</f>
        <v>0</v>
      </c>
      <c r="E13" s="30">
        <f t="shared" si="0"/>
        <v>112526067</v>
      </c>
      <c r="F13" s="31">
        <f t="shared" si="0"/>
        <v>112526067</v>
      </c>
      <c r="G13" s="31">
        <f t="shared" si="0"/>
        <v>315687183</v>
      </c>
      <c r="H13" s="31">
        <f t="shared" si="0"/>
        <v>-62840522</v>
      </c>
      <c r="I13" s="31">
        <f t="shared" si="0"/>
        <v>12584658</v>
      </c>
      <c r="J13" s="31">
        <f t="shared" si="0"/>
        <v>265431319</v>
      </c>
      <c r="K13" s="31">
        <f t="shared" si="0"/>
        <v>7430005</v>
      </c>
      <c r="L13" s="31">
        <f t="shared" si="0"/>
        <v>15148543</v>
      </c>
      <c r="M13" s="31">
        <f t="shared" si="0"/>
        <v>12696197</v>
      </c>
      <c r="N13" s="31">
        <f t="shared" si="0"/>
        <v>35274745</v>
      </c>
      <c r="O13" s="31">
        <f t="shared" si="0"/>
        <v>15507909</v>
      </c>
      <c r="P13" s="31">
        <f t="shared" si="0"/>
        <v>16913427</v>
      </c>
      <c r="Q13" s="31">
        <f t="shared" si="0"/>
        <v>6986478</v>
      </c>
      <c r="R13" s="31">
        <f t="shared" si="0"/>
        <v>39407814</v>
      </c>
      <c r="S13" s="31">
        <f t="shared" si="0"/>
        <v>11671346</v>
      </c>
      <c r="T13" s="31">
        <f t="shared" si="0"/>
        <v>15599025</v>
      </c>
      <c r="U13" s="31">
        <f t="shared" si="0"/>
        <v>7223939</v>
      </c>
      <c r="V13" s="31">
        <f t="shared" si="0"/>
        <v>34494310</v>
      </c>
      <c r="W13" s="31">
        <f t="shared" si="0"/>
        <v>374608188</v>
      </c>
      <c r="X13" s="31">
        <f t="shared" si="0"/>
        <v>112526067</v>
      </c>
      <c r="Y13" s="31">
        <f t="shared" si="0"/>
        <v>262082121</v>
      </c>
      <c r="Z13" s="32">
        <f>+IF(X13&lt;&gt;0,+(Y13/X13)*100,0)</f>
        <v>232.90791901577791</v>
      </c>
      <c r="AA13" s="33">
        <f>SUM(AA6:AA12)</f>
        <v>112526067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387734734</v>
      </c>
      <c r="D17" s="18"/>
      <c r="E17" s="19">
        <v>535309811</v>
      </c>
      <c r="F17" s="20">
        <v>535309811</v>
      </c>
      <c r="G17" s="24">
        <v>414515459</v>
      </c>
      <c r="H17" s="24">
        <v>-24980837</v>
      </c>
      <c r="I17" s="24">
        <v>981120</v>
      </c>
      <c r="J17" s="20">
        <v>390515742</v>
      </c>
      <c r="K17" s="24">
        <v>4522259</v>
      </c>
      <c r="L17" s="24">
        <v>4424493</v>
      </c>
      <c r="M17" s="20">
        <v>4236097</v>
      </c>
      <c r="N17" s="24">
        <v>13182849</v>
      </c>
      <c r="O17" s="24">
        <v>-8900</v>
      </c>
      <c r="P17" s="24">
        <v>-12100283</v>
      </c>
      <c r="Q17" s="20">
        <v>1842309</v>
      </c>
      <c r="R17" s="24">
        <v>-10266874</v>
      </c>
      <c r="S17" s="24">
        <v>5616281</v>
      </c>
      <c r="T17" s="20">
        <v>1135339</v>
      </c>
      <c r="U17" s="24">
        <v>2116299</v>
      </c>
      <c r="V17" s="24">
        <v>8867919</v>
      </c>
      <c r="W17" s="24">
        <v>402299636</v>
      </c>
      <c r="X17" s="20">
        <v>535309811</v>
      </c>
      <c r="Y17" s="24">
        <v>-133010175</v>
      </c>
      <c r="Z17" s="25">
        <v>-24.847326214986932</v>
      </c>
      <c r="AA17" s="26">
        <v>535309811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387734734</v>
      </c>
      <c r="D25" s="29">
        <f t="shared" ref="D25:Y25" si="1">SUM(D15:D24)</f>
        <v>0</v>
      </c>
      <c r="E25" s="35">
        <f t="shared" si="1"/>
        <v>535309811</v>
      </c>
      <c r="F25" s="36">
        <f t="shared" si="1"/>
        <v>535309811</v>
      </c>
      <c r="G25" s="36">
        <f t="shared" si="1"/>
        <v>414515459</v>
      </c>
      <c r="H25" s="36">
        <f t="shared" si="1"/>
        <v>-24980837</v>
      </c>
      <c r="I25" s="36">
        <f t="shared" si="1"/>
        <v>981120</v>
      </c>
      <c r="J25" s="36">
        <f t="shared" si="1"/>
        <v>390515742</v>
      </c>
      <c r="K25" s="36">
        <f t="shared" si="1"/>
        <v>4522259</v>
      </c>
      <c r="L25" s="36">
        <f t="shared" si="1"/>
        <v>4424493</v>
      </c>
      <c r="M25" s="36">
        <f t="shared" si="1"/>
        <v>4236097</v>
      </c>
      <c r="N25" s="36">
        <f t="shared" si="1"/>
        <v>13182849</v>
      </c>
      <c r="O25" s="36">
        <f t="shared" si="1"/>
        <v>-8900</v>
      </c>
      <c r="P25" s="36">
        <f t="shared" si="1"/>
        <v>-12100283</v>
      </c>
      <c r="Q25" s="36">
        <f t="shared" si="1"/>
        <v>1842309</v>
      </c>
      <c r="R25" s="36">
        <f t="shared" si="1"/>
        <v>-10266874</v>
      </c>
      <c r="S25" s="36">
        <f t="shared" si="1"/>
        <v>5616281</v>
      </c>
      <c r="T25" s="36">
        <f t="shared" si="1"/>
        <v>1135339</v>
      </c>
      <c r="U25" s="36">
        <f t="shared" si="1"/>
        <v>2116299</v>
      </c>
      <c r="V25" s="36">
        <f t="shared" si="1"/>
        <v>8867919</v>
      </c>
      <c r="W25" s="36">
        <f t="shared" si="1"/>
        <v>402299636</v>
      </c>
      <c r="X25" s="36">
        <f t="shared" si="1"/>
        <v>535309811</v>
      </c>
      <c r="Y25" s="36">
        <f t="shared" si="1"/>
        <v>-133010175</v>
      </c>
      <c r="Z25" s="37">
        <f>+IF(X25&lt;&gt;0,+(Y25/X25)*100,0)</f>
        <v>-24.847326214986932</v>
      </c>
      <c r="AA25" s="38">
        <f>SUM(AA15:AA24)</f>
        <v>535309811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610566478</v>
      </c>
      <c r="D26" s="29">
        <f>+D13+D25</f>
        <v>0</v>
      </c>
      <c r="E26" s="30">
        <f t="shared" si="2"/>
        <v>647835878</v>
      </c>
      <c r="F26" s="31">
        <f t="shared" si="2"/>
        <v>647835878</v>
      </c>
      <c r="G26" s="31">
        <f t="shared" si="2"/>
        <v>730202642</v>
      </c>
      <c r="H26" s="31">
        <f t="shared" si="2"/>
        <v>-87821359</v>
      </c>
      <c r="I26" s="31">
        <f t="shared" si="2"/>
        <v>13565778</v>
      </c>
      <c r="J26" s="31">
        <f t="shared" si="2"/>
        <v>655947061</v>
      </c>
      <c r="K26" s="31">
        <f t="shared" si="2"/>
        <v>11952264</v>
      </c>
      <c r="L26" s="31">
        <f t="shared" si="2"/>
        <v>19573036</v>
      </c>
      <c r="M26" s="31">
        <f t="shared" si="2"/>
        <v>16932294</v>
      </c>
      <c r="N26" s="31">
        <f t="shared" si="2"/>
        <v>48457594</v>
      </c>
      <c r="O26" s="31">
        <f t="shared" si="2"/>
        <v>15499009</v>
      </c>
      <c r="P26" s="31">
        <f t="shared" si="2"/>
        <v>4813144</v>
      </c>
      <c r="Q26" s="31">
        <f t="shared" si="2"/>
        <v>8828787</v>
      </c>
      <c r="R26" s="31">
        <f t="shared" si="2"/>
        <v>29140940</v>
      </c>
      <c r="S26" s="31">
        <f t="shared" si="2"/>
        <v>17287627</v>
      </c>
      <c r="T26" s="31">
        <f t="shared" si="2"/>
        <v>16734364</v>
      </c>
      <c r="U26" s="31">
        <f t="shared" si="2"/>
        <v>9340238</v>
      </c>
      <c r="V26" s="31">
        <f t="shared" si="2"/>
        <v>43362229</v>
      </c>
      <c r="W26" s="31">
        <f t="shared" si="2"/>
        <v>776907824</v>
      </c>
      <c r="X26" s="31">
        <f t="shared" si="2"/>
        <v>647835878</v>
      </c>
      <c r="Y26" s="31">
        <f t="shared" si="2"/>
        <v>129071946</v>
      </c>
      <c r="Z26" s="32">
        <f>+IF(X26&lt;&gt;0,+(Y26/X26)*100,0)</f>
        <v>19.923556317762319</v>
      </c>
      <c r="AA26" s="33">
        <f>+AA13+AA25</f>
        <v>647835878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6802691</v>
      </c>
      <c r="D31" s="18"/>
      <c r="E31" s="19">
        <v>8320789</v>
      </c>
      <c r="F31" s="20">
        <v>8320789</v>
      </c>
      <c r="G31" s="20">
        <v>6824856</v>
      </c>
      <c r="H31" s="20">
        <v>17177</v>
      </c>
      <c r="I31" s="20">
        <v>15581</v>
      </c>
      <c r="J31" s="20">
        <v>6857614</v>
      </c>
      <c r="K31" s="20">
        <v>65436</v>
      </c>
      <c r="L31" s="20">
        <v>26487</v>
      </c>
      <c r="M31" s="20">
        <v>-924</v>
      </c>
      <c r="N31" s="20">
        <v>90999</v>
      </c>
      <c r="O31" s="20">
        <v>109319</v>
      </c>
      <c r="P31" s="20">
        <v>26538</v>
      </c>
      <c r="Q31" s="20">
        <v>26999</v>
      </c>
      <c r="R31" s="20">
        <v>162856</v>
      </c>
      <c r="S31" s="20">
        <v>7637</v>
      </c>
      <c r="T31" s="20">
        <v>30860</v>
      </c>
      <c r="U31" s="20">
        <v>58224</v>
      </c>
      <c r="V31" s="20">
        <v>96721</v>
      </c>
      <c r="W31" s="20">
        <v>7208190</v>
      </c>
      <c r="X31" s="20">
        <v>8320789</v>
      </c>
      <c r="Y31" s="20">
        <v>-1112599</v>
      </c>
      <c r="Z31" s="21">
        <v>-13.371316109566052</v>
      </c>
      <c r="AA31" s="22">
        <v>8320789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16080061</v>
      </c>
      <c r="D33" s="18"/>
      <c r="E33" s="19"/>
      <c r="F33" s="20"/>
      <c r="G33" s="20">
        <v>21300201</v>
      </c>
      <c r="H33" s="20">
        <v>172761</v>
      </c>
      <c r="I33" s="20"/>
      <c r="J33" s="20">
        <v>21472962</v>
      </c>
      <c r="K33" s="20">
        <v>5176804</v>
      </c>
      <c r="L33" s="20"/>
      <c r="M33" s="20">
        <v>3360199</v>
      </c>
      <c r="N33" s="20">
        <v>8537003</v>
      </c>
      <c r="O33" s="20">
        <v>3664391</v>
      </c>
      <c r="P33" s="20"/>
      <c r="Q33" s="20"/>
      <c r="R33" s="20">
        <v>3664391</v>
      </c>
      <c r="S33" s="20"/>
      <c r="T33" s="20">
        <v>9469831</v>
      </c>
      <c r="U33" s="20">
        <v>3967445</v>
      </c>
      <c r="V33" s="20">
        <v>13437276</v>
      </c>
      <c r="W33" s="20">
        <v>47111632</v>
      </c>
      <c r="X33" s="20"/>
      <c r="Y33" s="20">
        <v>47111632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56702128</v>
      </c>
      <c r="D35" s="18"/>
      <c r="E35" s="19">
        <v>-429583</v>
      </c>
      <c r="F35" s="20">
        <v>-429583</v>
      </c>
      <c r="G35" s="20">
        <v>58042157</v>
      </c>
      <c r="H35" s="20">
        <v>2091972</v>
      </c>
      <c r="I35" s="20">
        <v>1371312</v>
      </c>
      <c r="J35" s="20">
        <v>61505441</v>
      </c>
      <c r="K35" s="20">
        <v>704100</v>
      </c>
      <c r="L35" s="20">
        <v>1726629</v>
      </c>
      <c r="M35" s="20">
        <v>1377164</v>
      </c>
      <c r="N35" s="20">
        <v>3807893</v>
      </c>
      <c r="O35" s="20">
        <v>1588749</v>
      </c>
      <c r="P35" s="20">
        <v>1795856</v>
      </c>
      <c r="Q35" s="20">
        <v>515170</v>
      </c>
      <c r="R35" s="20">
        <v>3899775</v>
      </c>
      <c r="S35" s="20">
        <v>1078831</v>
      </c>
      <c r="T35" s="20">
        <v>1617201</v>
      </c>
      <c r="U35" s="20">
        <v>431605</v>
      </c>
      <c r="V35" s="20">
        <v>3127637</v>
      </c>
      <c r="W35" s="20">
        <v>72340746</v>
      </c>
      <c r="X35" s="20">
        <v>-429583</v>
      </c>
      <c r="Y35" s="20">
        <v>72770329</v>
      </c>
      <c r="Z35" s="21">
        <v>-16939.759953256995</v>
      </c>
      <c r="AA35" s="22">
        <v>-429583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79584880</v>
      </c>
      <c r="D37" s="29">
        <f t="shared" ref="D37:Y37" si="3">SUM(D29:D36)</f>
        <v>0</v>
      </c>
      <c r="E37" s="30">
        <f t="shared" si="3"/>
        <v>7891206</v>
      </c>
      <c r="F37" s="31">
        <f t="shared" si="3"/>
        <v>7891206</v>
      </c>
      <c r="G37" s="31">
        <f t="shared" si="3"/>
        <v>86167214</v>
      </c>
      <c r="H37" s="31">
        <f t="shared" si="3"/>
        <v>2281910</v>
      </c>
      <c r="I37" s="31">
        <f t="shared" si="3"/>
        <v>1386893</v>
      </c>
      <c r="J37" s="31">
        <f t="shared" si="3"/>
        <v>89836017</v>
      </c>
      <c r="K37" s="31">
        <f t="shared" si="3"/>
        <v>5946340</v>
      </c>
      <c r="L37" s="31">
        <f t="shared" si="3"/>
        <v>1753116</v>
      </c>
      <c r="M37" s="31">
        <f t="shared" si="3"/>
        <v>4736439</v>
      </c>
      <c r="N37" s="31">
        <f t="shared" si="3"/>
        <v>12435895</v>
      </c>
      <c r="O37" s="31">
        <f t="shared" si="3"/>
        <v>5362459</v>
      </c>
      <c r="P37" s="31">
        <f t="shared" si="3"/>
        <v>1822394</v>
      </c>
      <c r="Q37" s="31">
        <f t="shared" si="3"/>
        <v>542169</v>
      </c>
      <c r="R37" s="31">
        <f t="shared" si="3"/>
        <v>7727022</v>
      </c>
      <c r="S37" s="31">
        <f t="shared" si="3"/>
        <v>1086468</v>
      </c>
      <c r="T37" s="31">
        <f t="shared" si="3"/>
        <v>11117892</v>
      </c>
      <c r="U37" s="31">
        <f t="shared" si="3"/>
        <v>4457274</v>
      </c>
      <c r="V37" s="31">
        <f t="shared" si="3"/>
        <v>16661634</v>
      </c>
      <c r="W37" s="31">
        <f t="shared" si="3"/>
        <v>126660568</v>
      </c>
      <c r="X37" s="31">
        <f t="shared" si="3"/>
        <v>7891206</v>
      </c>
      <c r="Y37" s="31">
        <f t="shared" si="3"/>
        <v>118769362</v>
      </c>
      <c r="Z37" s="32">
        <f>+IF(X37&lt;&gt;0,+(Y37/X37)*100,0)</f>
        <v>1505.0850529057282</v>
      </c>
      <c r="AA37" s="33">
        <f>SUM(AA29:AA36)</f>
        <v>7891206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79584880</v>
      </c>
      <c r="D44" s="29">
        <f>+D37+D43</f>
        <v>0</v>
      </c>
      <c r="E44" s="30">
        <f t="shared" si="5"/>
        <v>7891206</v>
      </c>
      <c r="F44" s="31">
        <f t="shared" si="5"/>
        <v>7891206</v>
      </c>
      <c r="G44" s="31">
        <f t="shared" si="5"/>
        <v>86167214</v>
      </c>
      <c r="H44" s="31">
        <f t="shared" si="5"/>
        <v>2281910</v>
      </c>
      <c r="I44" s="31">
        <f t="shared" si="5"/>
        <v>1386893</v>
      </c>
      <c r="J44" s="31">
        <f t="shared" si="5"/>
        <v>89836017</v>
      </c>
      <c r="K44" s="31">
        <f t="shared" si="5"/>
        <v>5946340</v>
      </c>
      <c r="L44" s="31">
        <f t="shared" si="5"/>
        <v>1753116</v>
      </c>
      <c r="M44" s="31">
        <f t="shared" si="5"/>
        <v>4736439</v>
      </c>
      <c r="N44" s="31">
        <f t="shared" si="5"/>
        <v>12435895</v>
      </c>
      <c r="O44" s="31">
        <f t="shared" si="5"/>
        <v>5362459</v>
      </c>
      <c r="P44" s="31">
        <f t="shared" si="5"/>
        <v>1822394</v>
      </c>
      <c r="Q44" s="31">
        <f t="shared" si="5"/>
        <v>542169</v>
      </c>
      <c r="R44" s="31">
        <f t="shared" si="5"/>
        <v>7727022</v>
      </c>
      <c r="S44" s="31">
        <f t="shared" si="5"/>
        <v>1086468</v>
      </c>
      <c r="T44" s="31">
        <f t="shared" si="5"/>
        <v>11117892</v>
      </c>
      <c r="U44" s="31">
        <f t="shared" si="5"/>
        <v>4457274</v>
      </c>
      <c r="V44" s="31">
        <f t="shared" si="5"/>
        <v>16661634</v>
      </c>
      <c r="W44" s="31">
        <f t="shared" si="5"/>
        <v>126660568</v>
      </c>
      <c r="X44" s="31">
        <f t="shared" si="5"/>
        <v>7891206</v>
      </c>
      <c r="Y44" s="31">
        <f t="shared" si="5"/>
        <v>118769362</v>
      </c>
      <c r="Z44" s="32">
        <f>+IF(X44&lt;&gt;0,+(Y44/X44)*100,0)</f>
        <v>1505.0850529057282</v>
      </c>
      <c r="AA44" s="33">
        <f>+AA37+AA43</f>
        <v>7891206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530981598</v>
      </c>
      <c r="D45" s="42">
        <f t="shared" si="6"/>
        <v>0</v>
      </c>
      <c r="E45" s="43">
        <f t="shared" si="6"/>
        <v>639944672</v>
      </c>
      <c r="F45" s="44">
        <f t="shared" si="6"/>
        <v>639944672</v>
      </c>
      <c r="G45" s="44">
        <f t="shared" si="6"/>
        <v>644035428</v>
      </c>
      <c r="H45" s="44">
        <f t="shared" si="6"/>
        <v>-90103269</v>
      </c>
      <c r="I45" s="44">
        <f t="shared" si="6"/>
        <v>12178885</v>
      </c>
      <c r="J45" s="44">
        <f t="shared" si="6"/>
        <v>566111044</v>
      </c>
      <c r="K45" s="44">
        <f t="shared" si="6"/>
        <v>6005924</v>
      </c>
      <c r="L45" s="44">
        <f t="shared" si="6"/>
        <v>17819920</v>
      </c>
      <c r="M45" s="44">
        <f t="shared" si="6"/>
        <v>12195855</v>
      </c>
      <c r="N45" s="44">
        <f t="shared" si="6"/>
        <v>36021699</v>
      </c>
      <c r="O45" s="44">
        <f t="shared" si="6"/>
        <v>10136550</v>
      </c>
      <c r="P45" s="44">
        <f t="shared" si="6"/>
        <v>2990750</v>
      </c>
      <c r="Q45" s="44">
        <f t="shared" si="6"/>
        <v>8286618</v>
      </c>
      <c r="R45" s="44">
        <f t="shared" si="6"/>
        <v>21413918</v>
      </c>
      <c r="S45" s="44">
        <f t="shared" si="6"/>
        <v>16201159</v>
      </c>
      <c r="T45" s="44">
        <f t="shared" si="6"/>
        <v>5616472</v>
      </c>
      <c r="U45" s="44">
        <f t="shared" si="6"/>
        <v>4882964</v>
      </c>
      <c r="V45" s="44">
        <f t="shared" si="6"/>
        <v>26700595</v>
      </c>
      <c r="W45" s="44">
        <f t="shared" si="6"/>
        <v>650247256</v>
      </c>
      <c r="X45" s="44">
        <f t="shared" si="6"/>
        <v>639944672</v>
      </c>
      <c r="Y45" s="44">
        <f t="shared" si="6"/>
        <v>10302584</v>
      </c>
      <c r="Z45" s="45">
        <f>+IF(X45&lt;&gt;0,+(Y45/X45)*100,0)</f>
        <v>1.6099179274048241</v>
      </c>
      <c r="AA45" s="46">
        <f>+AA26-AA44</f>
        <v>639944672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261146123</v>
      </c>
      <c r="D47" s="18"/>
      <c r="E47" s="19">
        <v>142558755</v>
      </c>
      <c r="F47" s="20">
        <v>142558755</v>
      </c>
      <c r="G47" s="20">
        <v>251243184</v>
      </c>
      <c r="H47" s="20">
        <v>-55353538</v>
      </c>
      <c r="I47" s="20">
        <v>7768453</v>
      </c>
      <c r="J47" s="20">
        <v>203658099</v>
      </c>
      <c r="K47" s="20">
        <v>4545171</v>
      </c>
      <c r="L47" s="20">
        <v>10736796</v>
      </c>
      <c r="M47" s="20">
        <v>11865575</v>
      </c>
      <c r="N47" s="20">
        <v>27147542</v>
      </c>
      <c r="O47" s="20">
        <v>7678157</v>
      </c>
      <c r="P47" s="20">
        <v>1041566</v>
      </c>
      <c r="Q47" s="20">
        <v>12098949</v>
      </c>
      <c r="R47" s="20">
        <v>20818672</v>
      </c>
      <c r="S47" s="20">
        <v>11968573</v>
      </c>
      <c r="T47" s="20">
        <v>12011925</v>
      </c>
      <c r="U47" s="20">
        <v>-2991007</v>
      </c>
      <c r="V47" s="20">
        <v>20989491</v>
      </c>
      <c r="W47" s="20">
        <v>272613804</v>
      </c>
      <c r="X47" s="20">
        <v>142558755</v>
      </c>
      <c r="Y47" s="20">
        <v>130055049</v>
      </c>
      <c r="Z47" s="47">
        <v>91.229085860072217</v>
      </c>
      <c r="AA47" s="22">
        <v>142558755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261146123</v>
      </c>
      <c r="D50" s="50">
        <f t="shared" ref="D50:Y50" si="7">SUM(D47:D49)</f>
        <v>0</v>
      </c>
      <c r="E50" s="51">
        <f t="shared" si="7"/>
        <v>142558755</v>
      </c>
      <c r="F50" s="52">
        <f t="shared" si="7"/>
        <v>142558755</v>
      </c>
      <c r="G50" s="52">
        <f t="shared" si="7"/>
        <v>251243184</v>
      </c>
      <c r="H50" s="52">
        <f t="shared" si="7"/>
        <v>-55353538</v>
      </c>
      <c r="I50" s="52">
        <f t="shared" si="7"/>
        <v>7768453</v>
      </c>
      <c r="J50" s="52">
        <f t="shared" si="7"/>
        <v>203658099</v>
      </c>
      <c r="K50" s="52">
        <f t="shared" si="7"/>
        <v>4545171</v>
      </c>
      <c r="L50" s="52">
        <f t="shared" si="7"/>
        <v>10736796</v>
      </c>
      <c r="M50" s="52">
        <f t="shared" si="7"/>
        <v>11865575</v>
      </c>
      <c r="N50" s="52">
        <f t="shared" si="7"/>
        <v>27147542</v>
      </c>
      <c r="O50" s="52">
        <f t="shared" si="7"/>
        <v>7678157</v>
      </c>
      <c r="P50" s="52">
        <f t="shared" si="7"/>
        <v>1041566</v>
      </c>
      <c r="Q50" s="52">
        <f t="shared" si="7"/>
        <v>12098949</v>
      </c>
      <c r="R50" s="52">
        <f t="shared" si="7"/>
        <v>20818672</v>
      </c>
      <c r="S50" s="52">
        <f t="shared" si="7"/>
        <v>11968573</v>
      </c>
      <c r="T50" s="52">
        <f t="shared" si="7"/>
        <v>12011925</v>
      </c>
      <c r="U50" s="52">
        <f t="shared" si="7"/>
        <v>-2991007</v>
      </c>
      <c r="V50" s="52">
        <f t="shared" si="7"/>
        <v>20989491</v>
      </c>
      <c r="W50" s="52">
        <f t="shared" si="7"/>
        <v>272613804</v>
      </c>
      <c r="X50" s="52">
        <f t="shared" si="7"/>
        <v>142558755</v>
      </c>
      <c r="Y50" s="52">
        <f t="shared" si="7"/>
        <v>130055049</v>
      </c>
      <c r="Z50" s="53">
        <f>+IF(X50&lt;&gt;0,+(Y50/X50)*100,0)</f>
        <v>91.229085860072217</v>
      </c>
      <c r="AA50" s="54">
        <f>SUM(AA47:AA49)</f>
        <v>142558755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15698566</v>
      </c>
      <c r="D7" s="18"/>
      <c r="E7" s="19">
        <v>196891935</v>
      </c>
      <c r="F7" s="20">
        <v>196891935</v>
      </c>
      <c r="G7" s="20">
        <v>112345894</v>
      </c>
      <c r="H7" s="20">
        <v>-83545765</v>
      </c>
      <c r="I7" s="20">
        <v>7317605</v>
      </c>
      <c r="J7" s="20">
        <v>36117734</v>
      </c>
      <c r="K7" s="20">
        <v>8520214</v>
      </c>
      <c r="L7" s="20">
        <v>9736262</v>
      </c>
      <c r="M7" s="20">
        <v>1563100</v>
      </c>
      <c r="N7" s="20">
        <v>19819576</v>
      </c>
      <c r="O7" s="20">
        <v>7687966</v>
      </c>
      <c r="P7" s="20">
        <v>5487028</v>
      </c>
      <c r="Q7" s="20">
        <v>3189618</v>
      </c>
      <c r="R7" s="20">
        <v>16364612</v>
      </c>
      <c r="S7" s="20">
        <v>5431935</v>
      </c>
      <c r="T7" s="20">
        <v>-10186556</v>
      </c>
      <c r="U7" s="20">
        <v>3701016</v>
      </c>
      <c r="V7" s="20">
        <v>-1053605</v>
      </c>
      <c r="W7" s="20">
        <v>71248317</v>
      </c>
      <c r="X7" s="20">
        <v>196891935</v>
      </c>
      <c r="Y7" s="20">
        <v>-125643618</v>
      </c>
      <c r="Z7" s="21">
        <v>-63.813491395673474</v>
      </c>
      <c r="AA7" s="22">
        <v>196891935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-42150961</v>
      </c>
      <c r="F10" s="20">
        <v>-42150961</v>
      </c>
      <c r="G10" s="20">
        <v>10548</v>
      </c>
      <c r="H10" s="20">
        <v>13840</v>
      </c>
      <c r="I10" s="20">
        <v>73284</v>
      </c>
      <c r="J10" s="20">
        <v>97672</v>
      </c>
      <c r="K10" s="20"/>
      <c r="L10" s="20">
        <v>107879</v>
      </c>
      <c r="M10" s="20"/>
      <c r="N10" s="20">
        <v>107879</v>
      </c>
      <c r="O10" s="20">
        <v>5918</v>
      </c>
      <c r="P10" s="20">
        <v>-207</v>
      </c>
      <c r="Q10" s="20">
        <v>-731</v>
      </c>
      <c r="R10" s="20">
        <v>4980</v>
      </c>
      <c r="S10" s="20">
        <v>2340</v>
      </c>
      <c r="T10" s="20">
        <v>1687</v>
      </c>
      <c r="U10" s="20">
        <v>-3398</v>
      </c>
      <c r="V10" s="20">
        <v>629</v>
      </c>
      <c r="W10" s="20">
        <v>211160</v>
      </c>
      <c r="X10" s="20">
        <v>-42150961</v>
      </c>
      <c r="Y10" s="20">
        <v>42362121</v>
      </c>
      <c r="Z10" s="21">
        <v>-100.50096129480892</v>
      </c>
      <c r="AA10" s="22">
        <v>-42150961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15698566</v>
      </c>
      <c r="D13" s="29">
        <f>SUM(D6:D12)</f>
        <v>0</v>
      </c>
      <c r="E13" s="30">
        <f t="shared" si="0"/>
        <v>154740974</v>
      </c>
      <c r="F13" s="31">
        <f t="shared" si="0"/>
        <v>154740974</v>
      </c>
      <c r="G13" s="31">
        <f t="shared" si="0"/>
        <v>112356442</v>
      </c>
      <c r="H13" s="31">
        <f t="shared" si="0"/>
        <v>-83531925</v>
      </c>
      <c r="I13" s="31">
        <f t="shared" si="0"/>
        <v>7390889</v>
      </c>
      <c r="J13" s="31">
        <f t="shared" si="0"/>
        <v>36215406</v>
      </c>
      <c r="K13" s="31">
        <f t="shared" si="0"/>
        <v>8520214</v>
      </c>
      <c r="L13" s="31">
        <f t="shared" si="0"/>
        <v>9844141</v>
      </c>
      <c r="M13" s="31">
        <f t="shared" si="0"/>
        <v>1563100</v>
      </c>
      <c r="N13" s="31">
        <f t="shared" si="0"/>
        <v>19927455</v>
      </c>
      <c r="O13" s="31">
        <f t="shared" si="0"/>
        <v>7693884</v>
      </c>
      <c r="P13" s="31">
        <f t="shared" si="0"/>
        <v>5486821</v>
      </c>
      <c r="Q13" s="31">
        <f t="shared" si="0"/>
        <v>3188887</v>
      </c>
      <c r="R13" s="31">
        <f t="shared" si="0"/>
        <v>16369592</v>
      </c>
      <c r="S13" s="31">
        <f t="shared" si="0"/>
        <v>5434275</v>
      </c>
      <c r="T13" s="31">
        <f t="shared" si="0"/>
        <v>-10184869</v>
      </c>
      <c r="U13" s="31">
        <f t="shared" si="0"/>
        <v>3697618</v>
      </c>
      <c r="V13" s="31">
        <f t="shared" si="0"/>
        <v>-1052976</v>
      </c>
      <c r="W13" s="31">
        <f t="shared" si="0"/>
        <v>71459477</v>
      </c>
      <c r="X13" s="31">
        <f t="shared" si="0"/>
        <v>154740974</v>
      </c>
      <c r="Y13" s="31">
        <f t="shared" si="0"/>
        <v>-83281497</v>
      </c>
      <c r="Z13" s="32">
        <f>+IF(X13&lt;&gt;0,+(Y13/X13)*100,0)</f>
        <v>-53.819938473438846</v>
      </c>
      <c r="AA13" s="33">
        <f>SUM(AA6:AA12)</f>
        <v>154740974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79681314</v>
      </c>
      <c r="D17" s="18"/>
      <c r="E17" s="19">
        <v>184664020</v>
      </c>
      <c r="F17" s="20">
        <v>185948890</v>
      </c>
      <c r="G17" s="24">
        <v>61373596</v>
      </c>
      <c r="H17" s="24">
        <v>28857433</v>
      </c>
      <c r="I17" s="24">
        <v>1788022</v>
      </c>
      <c r="J17" s="20">
        <v>92019051</v>
      </c>
      <c r="K17" s="24">
        <v>-11678322</v>
      </c>
      <c r="L17" s="24">
        <v>11324795</v>
      </c>
      <c r="M17" s="20">
        <v>11810810</v>
      </c>
      <c r="N17" s="24">
        <v>11457283</v>
      </c>
      <c r="O17" s="24">
        <v>22091027</v>
      </c>
      <c r="P17" s="24">
        <v>4707100</v>
      </c>
      <c r="Q17" s="20">
        <v>3376047</v>
      </c>
      <c r="R17" s="24">
        <v>30174174</v>
      </c>
      <c r="S17" s="24">
        <v>-55744585</v>
      </c>
      <c r="T17" s="20">
        <v>-75654848</v>
      </c>
      <c r="U17" s="24">
        <v>1370942</v>
      </c>
      <c r="V17" s="24">
        <v>-130028491</v>
      </c>
      <c r="W17" s="24">
        <v>3622017</v>
      </c>
      <c r="X17" s="20">
        <v>185948890</v>
      </c>
      <c r="Y17" s="24">
        <v>-182326873</v>
      </c>
      <c r="Z17" s="25">
        <v>-98.052143790694316</v>
      </c>
      <c r="AA17" s="26">
        <v>185948890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79681314</v>
      </c>
      <c r="D25" s="29">
        <f t="shared" ref="D25:Y25" si="1">SUM(D15:D24)</f>
        <v>0</v>
      </c>
      <c r="E25" s="35">
        <f t="shared" si="1"/>
        <v>184664020</v>
      </c>
      <c r="F25" s="36">
        <f t="shared" si="1"/>
        <v>185948890</v>
      </c>
      <c r="G25" s="36">
        <f t="shared" si="1"/>
        <v>61373596</v>
      </c>
      <c r="H25" s="36">
        <f t="shared" si="1"/>
        <v>28857433</v>
      </c>
      <c r="I25" s="36">
        <f t="shared" si="1"/>
        <v>1788022</v>
      </c>
      <c r="J25" s="36">
        <f t="shared" si="1"/>
        <v>92019051</v>
      </c>
      <c r="K25" s="36">
        <f t="shared" si="1"/>
        <v>-11678322</v>
      </c>
      <c r="L25" s="36">
        <f t="shared" si="1"/>
        <v>11324795</v>
      </c>
      <c r="M25" s="36">
        <f t="shared" si="1"/>
        <v>11810810</v>
      </c>
      <c r="N25" s="36">
        <f t="shared" si="1"/>
        <v>11457283</v>
      </c>
      <c r="O25" s="36">
        <f t="shared" si="1"/>
        <v>22091027</v>
      </c>
      <c r="P25" s="36">
        <f t="shared" si="1"/>
        <v>4707100</v>
      </c>
      <c r="Q25" s="36">
        <f t="shared" si="1"/>
        <v>3376047</v>
      </c>
      <c r="R25" s="36">
        <f t="shared" si="1"/>
        <v>30174174</v>
      </c>
      <c r="S25" s="36">
        <f t="shared" si="1"/>
        <v>-55744585</v>
      </c>
      <c r="T25" s="36">
        <f t="shared" si="1"/>
        <v>-75654848</v>
      </c>
      <c r="U25" s="36">
        <f t="shared" si="1"/>
        <v>1370942</v>
      </c>
      <c r="V25" s="36">
        <f t="shared" si="1"/>
        <v>-130028491</v>
      </c>
      <c r="W25" s="36">
        <f t="shared" si="1"/>
        <v>3622017</v>
      </c>
      <c r="X25" s="36">
        <f t="shared" si="1"/>
        <v>185948890</v>
      </c>
      <c r="Y25" s="36">
        <f t="shared" si="1"/>
        <v>-182326873</v>
      </c>
      <c r="Z25" s="37">
        <f>+IF(X25&lt;&gt;0,+(Y25/X25)*100,0)</f>
        <v>-98.052143790694316</v>
      </c>
      <c r="AA25" s="38">
        <f>SUM(AA15:AA24)</f>
        <v>185948890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95379880</v>
      </c>
      <c r="D26" s="29">
        <f>+D13+D25</f>
        <v>0</v>
      </c>
      <c r="E26" s="30">
        <f t="shared" si="2"/>
        <v>339404994</v>
      </c>
      <c r="F26" s="31">
        <f t="shared" si="2"/>
        <v>340689864</v>
      </c>
      <c r="G26" s="31">
        <f t="shared" si="2"/>
        <v>173730038</v>
      </c>
      <c r="H26" s="31">
        <f t="shared" si="2"/>
        <v>-54674492</v>
      </c>
      <c r="I26" s="31">
        <f t="shared" si="2"/>
        <v>9178911</v>
      </c>
      <c r="J26" s="31">
        <f t="shared" si="2"/>
        <v>128234457</v>
      </c>
      <c r="K26" s="31">
        <f t="shared" si="2"/>
        <v>-3158108</v>
      </c>
      <c r="L26" s="31">
        <f t="shared" si="2"/>
        <v>21168936</v>
      </c>
      <c r="M26" s="31">
        <f t="shared" si="2"/>
        <v>13373910</v>
      </c>
      <c r="N26" s="31">
        <f t="shared" si="2"/>
        <v>31384738</v>
      </c>
      <c r="O26" s="31">
        <f t="shared" si="2"/>
        <v>29784911</v>
      </c>
      <c r="P26" s="31">
        <f t="shared" si="2"/>
        <v>10193921</v>
      </c>
      <c r="Q26" s="31">
        <f t="shared" si="2"/>
        <v>6564934</v>
      </c>
      <c r="R26" s="31">
        <f t="shared" si="2"/>
        <v>46543766</v>
      </c>
      <c r="S26" s="31">
        <f t="shared" si="2"/>
        <v>-50310310</v>
      </c>
      <c r="T26" s="31">
        <f t="shared" si="2"/>
        <v>-85839717</v>
      </c>
      <c r="U26" s="31">
        <f t="shared" si="2"/>
        <v>5068560</v>
      </c>
      <c r="V26" s="31">
        <f t="shared" si="2"/>
        <v>-131081467</v>
      </c>
      <c r="W26" s="31">
        <f t="shared" si="2"/>
        <v>75081494</v>
      </c>
      <c r="X26" s="31">
        <f t="shared" si="2"/>
        <v>340689864</v>
      </c>
      <c r="Y26" s="31">
        <f t="shared" si="2"/>
        <v>-265608370</v>
      </c>
      <c r="Z26" s="32">
        <f>+IF(X26&lt;&gt;0,+(Y26/X26)*100,0)</f>
        <v>-77.9619231642301</v>
      </c>
      <c r="AA26" s="33">
        <f>+AA13+AA25</f>
        <v>340689864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203817676</v>
      </c>
      <c r="D32" s="18"/>
      <c r="E32" s="19">
        <v>189379867</v>
      </c>
      <c r="F32" s="20">
        <v>189379867</v>
      </c>
      <c r="G32" s="20">
        <v>183764519</v>
      </c>
      <c r="H32" s="20">
        <v>-3130729</v>
      </c>
      <c r="I32" s="20">
        <v>4397347</v>
      </c>
      <c r="J32" s="20">
        <v>185031137</v>
      </c>
      <c r="K32" s="20">
        <v>39602</v>
      </c>
      <c r="L32" s="20">
        <v>31084</v>
      </c>
      <c r="M32" s="20">
        <v>-7594007</v>
      </c>
      <c r="N32" s="20">
        <v>-7523321</v>
      </c>
      <c r="O32" s="20">
        <v>173896</v>
      </c>
      <c r="P32" s="20">
        <v>2174</v>
      </c>
      <c r="Q32" s="20">
        <v>-6892148</v>
      </c>
      <c r="R32" s="20">
        <v>-6716078</v>
      </c>
      <c r="S32" s="20">
        <v>4082321</v>
      </c>
      <c r="T32" s="20">
        <v>-201686311</v>
      </c>
      <c r="U32" s="20">
        <v>-10114514</v>
      </c>
      <c r="V32" s="20">
        <v>-207718504</v>
      </c>
      <c r="W32" s="20">
        <v>-36926766</v>
      </c>
      <c r="X32" s="20">
        <v>189379867</v>
      </c>
      <c r="Y32" s="20">
        <v>-226306633</v>
      </c>
      <c r="Z32" s="21">
        <v>-119.49878125112423</v>
      </c>
      <c r="AA32" s="22">
        <v>189379867</v>
      </c>
    </row>
    <row r="33" spans="1:27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>
        <v>-5250000</v>
      </c>
      <c r="U33" s="20"/>
      <c r="V33" s="20">
        <v>-5250000</v>
      </c>
      <c r="W33" s="20"/>
      <c r="X33" s="20">
        <v>5250000</v>
      </c>
      <c r="Y33" s="20">
        <v>-5250000</v>
      </c>
      <c r="Z33" s="21">
        <v>-100</v>
      </c>
      <c r="AA33" s="22">
        <v>5250000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37175466</v>
      </c>
      <c r="D35" s="18"/>
      <c r="E35" s="19">
        <v>38635472</v>
      </c>
      <c r="F35" s="20">
        <v>38635472</v>
      </c>
      <c r="G35" s="20">
        <v>38468526</v>
      </c>
      <c r="H35" s="20">
        <v>-282564</v>
      </c>
      <c r="I35" s="20">
        <v>601874</v>
      </c>
      <c r="J35" s="20">
        <v>38787836</v>
      </c>
      <c r="K35" s="20">
        <v>750790</v>
      </c>
      <c r="L35" s="20">
        <v>907806</v>
      </c>
      <c r="M35" s="20">
        <v>-6086250</v>
      </c>
      <c r="N35" s="20">
        <v>-4427654</v>
      </c>
      <c r="O35" s="20">
        <v>718965</v>
      </c>
      <c r="P35" s="20">
        <v>420913</v>
      </c>
      <c r="Q35" s="20">
        <v>105655</v>
      </c>
      <c r="R35" s="20">
        <v>1245533</v>
      </c>
      <c r="S35" s="20">
        <v>648687</v>
      </c>
      <c r="T35" s="20">
        <v>-36762456</v>
      </c>
      <c r="U35" s="20">
        <v>161677</v>
      </c>
      <c r="V35" s="20">
        <v>-35952092</v>
      </c>
      <c r="W35" s="20">
        <v>-346377</v>
      </c>
      <c r="X35" s="20">
        <v>38635472</v>
      </c>
      <c r="Y35" s="20">
        <v>-38981849</v>
      </c>
      <c r="Z35" s="21">
        <v>-100.8965258661781</v>
      </c>
      <c r="AA35" s="22">
        <v>38635472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246243142</v>
      </c>
      <c r="D37" s="29">
        <f t="shared" ref="D37:Y37" si="3">SUM(D29:D36)</f>
        <v>0</v>
      </c>
      <c r="E37" s="30">
        <f t="shared" si="3"/>
        <v>233265339</v>
      </c>
      <c r="F37" s="31">
        <f t="shared" si="3"/>
        <v>233265339</v>
      </c>
      <c r="G37" s="31">
        <f t="shared" si="3"/>
        <v>227483045</v>
      </c>
      <c r="H37" s="31">
        <f t="shared" si="3"/>
        <v>-3413293</v>
      </c>
      <c r="I37" s="31">
        <f t="shared" si="3"/>
        <v>4999221</v>
      </c>
      <c r="J37" s="31">
        <f t="shared" si="3"/>
        <v>229068973</v>
      </c>
      <c r="K37" s="31">
        <f t="shared" si="3"/>
        <v>790392</v>
      </c>
      <c r="L37" s="31">
        <f t="shared" si="3"/>
        <v>938890</v>
      </c>
      <c r="M37" s="31">
        <f t="shared" si="3"/>
        <v>-13680257</v>
      </c>
      <c r="N37" s="31">
        <f t="shared" si="3"/>
        <v>-11950975</v>
      </c>
      <c r="O37" s="31">
        <f t="shared" si="3"/>
        <v>892861</v>
      </c>
      <c r="P37" s="31">
        <f t="shared" si="3"/>
        <v>423087</v>
      </c>
      <c r="Q37" s="31">
        <f t="shared" si="3"/>
        <v>-6786493</v>
      </c>
      <c r="R37" s="31">
        <f t="shared" si="3"/>
        <v>-5470545</v>
      </c>
      <c r="S37" s="31">
        <f t="shared" si="3"/>
        <v>4731008</v>
      </c>
      <c r="T37" s="31">
        <f t="shared" si="3"/>
        <v>-243698767</v>
      </c>
      <c r="U37" s="31">
        <f t="shared" si="3"/>
        <v>-9952837</v>
      </c>
      <c r="V37" s="31">
        <f t="shared" si="3"/>
        <v>-248920596</v>
      </c>
      <c r="W37" s="31">
        <f t="shared" si="3"/>
        <v>-37273143</v>
      </c>
      <c r="X37" s="31">
        <f t="shared" si="3"/>
        <v>233265339</v>
      </c>
      <c r="Y37" s="31">
        <f t="shared" si="3"/>
        <v>-270538482</v>
      </c>
      <c r="Z37" s="32">
        <f>+IF(X37&lt;&gt;0,+(Y37/X37)*100,0)</f>
        <v>-115.97886045127348</v>
      </c>
      <c r="AA37" s="33">
        <f>SUM(AA29:AA36)</f>
        <v>233265339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246243142</v>
      </c>
      <c r="D44" s="29">
        <f>+D37+D43</f>
        <v>0</v>
      </c>
      <c r="E44" s="30">
        <f t="shared" si="5"/>
        <v>233265339</v>
      </c>
      <c r="F44" s="31">
        <f t="shared" si="5"/>
        <v>233265339</v>
      </c>
      <c r="G44" s="31">
        <f t="shared" si="5"/>
        <v>227483045</v>
      </c>
      <c r="H44" s="31">
        <f t="shared" si="5"/>
        <v>-3413293</v>
      </c>
      <c r="I44" s="31">
        <f t="shared" si="5"/>
        <v>4999221</v>
      </c>
      <c r="J44" s="31">
        <f t="shared" si="5"/>
        <v>229068973</v>
      </c>
      <c r="K44" s="31">
        <f t="shared" si="5"/>
        <v>790392</v>
      </c>
      <c r="L44" s="31">
        <f t="shared" si="5"/>
        <v>938890</v>
      </c>
      <c r="M44" s="31">
        <f t="shared" si="5"/>
        <v>-13680257</v>
      </c>
      <c r="N44" s="31">
        <f t="shared" si="5"/>
        <v>-11950975</v>
      </c>
      <c r="O44" s="31">
        <f t="shared" si="5"/>
        <v>892861</v>
      </c>
      <c r="P44" s="31">
        <f t="shared" si="5"/>
        <v>423087</v>
      </c>
      <c r="Q44" s="31">
        <f t="shared" si="5"/>
        <v>-6786493</v>
      </c>
      <c r="R44" s="31">
        <f t="shared" si="5"/>
        <v>-5470545</v>
      </c>
      <c r="S44" s="31">
        <f t="shared" si="5"/>
        <v>4731008</v>
      </c>
      <c r="T44" s="31">
        <f t="shared" si="5"/>
        <v>-243698767</v>
      </c>
      <c r="U44" s="31">
        <f t="shared" si="5"/>
        <v>-9952837</v>
      </c>
      <c r="V44" s="31">
        <f t="shared" si="5"/>
        <v>-248920596</v>
      </c>
      <c r="W44" s="31">
        <f t="shared" si="5"/>
        <v>-37273143</v>
      </c>
      <c r="X44" s="31">
        <f t="shared" si="5"/>
        <v>233265339</v>
      </c>
      <c r="Y44" s="31">
        <f t="shared" si="5"/>
        <v>-270538482</v>
      </c>
      <c r="Z44" s="32">
        <f>+IF(X44&lt;&gt;0,+(Y44/X44)*100,0)</f>
        <v>-115.97886045127348</v>
      </c>
      <c r="AA44" s="33">
        <f>+AA37+AA43</f>
        <v>233265339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-150863262</v>
      </c>
      <c r="D45" s="42">
        <f t="shared" si="6"/>
        <v>0</v>
      </c>
      <c r="E45" s="43">
        <f t="shared" si="6"/>
        <v>106139655</v>
      </c>
      <c r="F45" s="44">
        <f t="shared" si="6"/>
        <v>107424525</v>
      </c>
      <c r="G45" s="44">
        <f t="shared" si="6"/>
        <v>-53753007</v>
      </c>
      <c r="H45" s="44">
        <f t="shared" si="6"/>
        <v>-51261199</v>
      </c>
      <c r="I45" s="44">
        <f t="shared" si="6"/>
        <v>4179690</v>
      </c>
      <c r="J45" s="44">
        <f t="shared" si="6"/>
        <v>-100834516</v>
      </c>
      <c r="K45" s="44">
        <f t="shared" si="6"/>
        <v>-3948500</v>
      </c>
      <c r="L45" s="44">
        <f t="shared" si="6"/>
        <v>20230046</v>
      </c>
      <c r="M45" s="44">
        <f t="shared" si="6"/>
        <v>27054167</v>
      </c>
      <c r="N45" s="44">
        <f t="shared" si="6"/>
        <v>43335713</v>
      </c>
      <c r="O45" s="44">
        <f t="shared" si="6"/>
        <v>28892050</v>
      </c>
      <c r="P45" s="44">
        <f t="shared" si="6"/>
        <v>9770834</v>
      </c>
      <c r="Q45" s="44">
        <f t="shared" si="6"/>
        <v>13351427</v>
      </c>
      <c r="R45" s="44">
        <f t="shared" si="6"/>
        <v>52014311</v>
      </c>
      <c r="S45" s="44">
        <f t="shared" si="6"/>
        <v>-55041318</v>
      </c>
      <c r="T45" s="44">
        <f t="shared" si="6"/>
        <v>157859050</v>
      </c>
      <c r="U45" s="44">
        <f t="shared" si="6"/>
        <v>15021397</v>
      </c>
      <c r="V45" s="44">
        <f t="shared" si="6"/>
        <v>117839129</v>
      </c>
      <c r="W45" s="44">
        <f t="shared" si="6"/>
        <v>112354637</v>
      </c>
      <c r="X45" s="44">
        <f t="shared" si="6"/>
        <v>107424525</v>
      </c>
      <c r="Y45" s="44">
        <f t="shared" si="6"/>
        <v>4930112</v>
      </c>
      <c r="Z45" s="45">
        <f>+IF(X45&lt;&gt;0,+(Y45/X45)*100,0)</f>
        <v>4.589372864343594</v>
      </c>
      <c r="AA45" s="46">
        <f>+AA26-AA44</f>
        <v>107424525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277653625</v>
      </c>
      <c r="D47" s="18"/>
      <c r="E47" s="19">
        <v>173423452</v>
      </c>
      <c r="F47" s="20">
        <v>173423452</v>
      </c>
      <c r="G47" s="20">
        <v>301356014</v>
      </c>
      <c r="H47" s="20">
        <v>-21540819</v>
      </c>
      <c r="I47" s="20">
        <v>40634453</v>
      </c>
      <c r="J47" s="20">
        <v>320449648</v>
      </c>
      <c r="K47" s="20">
        <v>-1036081</v>
      </c>
      <c r="L47" s="20">
        <v>19104806</v>
      </c>
      <c r="M47" s="20">
        <v>18988926</v>
      </c>
      <c r="N47" s="20">
        <v>37057651</v>
      </c>
      <c r="O47" s="20">
        <v>9786315</v>
      </c>
      <c r="P47" s="20">
        <v>2032220</v>
      </c>
      <c r="Q47" s="20">
        <v>-8121302</v>
      </c>
      <c r="R47" s="20">
        <v>3697233</v>
      </c>
      <c r="S47" s="20">
        <v>-1732263</v>
      </c>
      <c r="T47" s="20">
        <v>-355631208</v>
      </c>
      <c r="U47" s="20"/>
      <c r="V47" s="20">
        <v>-357363471</v>
      </c>
      <c r="W47" s="20">
        <v>3841061</v>
      </c>
      <c r="X47" s="20">
        <v>173423452</v>
      </c>
      <c r="Y47" s="20">
        <v>-169582391</v>
      </c>
      <c r="Z47" s="47">
        <v>-97.785154801324097</v>
      </c>
      <c r="AA47" s="22">
        <v>173423452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277653625</v>
      </c>
      <c r="D50" s="50">
        <f t="shared" ref="D50:Y50" si="7">SUM(D47:D49)</f>
        <v>0</v>
      </c>
      <c r="E50" s="51">
        <f t="shared" si="7"/>
        <v>173423452</v>
      </c>
      <c r="F50" s="52">
        <f t="shared" si="7"/>
        <v>173423452</v>
      </c>
      <c r="G50" s="52">
        <f t="shared" si="7"/>
        <v>301356014</v>
      </c>
      <c r="H50" s="52">
        <f t="shared" si="7"/>
        <v>-21540819</v>
      </c>
      <c r="I50" s="52">
        <f t="shared" si="7"/>
        <v>40634453</v>
      </c>
      <c r="J50" s="52">
        <f t="shared" si="7"/>
        <v>320449648</v>
      </c>
      <c r="K50" s="52">
        <f t="shared" si="7"/>
        <v>-1036081</v>
      </c>
      <c r="L50" s="52">
        <f t="shared" si="7"/>
        <v>19104806</v>
      </c>
      <c r="M50" s="52">
        <f t="shared" si="7"/>
        <v>18988926</v>
      </c>
      <c r="N50" s="52">
        <f t="shared" si="7"/>
        <v>37057651</v>
      </c>
      <c r="O50" s="52">
        <f t="shared" si="7"/>
        <v>9786315</v>
      </c>
      <c r="P50" s="52">
        <f t="shared" si="7"/>
        <v>2032220</v>
      </c>
      <c r="Q50" s="52">
        <f t="shared" si="7"/>
        <v>-8121302</v>
      </c>
      <c r="R50" s="52">
        <f t="shared" si="7"/>
        <v>3697233</v>
      </c>
      <c r="S50" s="52">
        <f t="shared" si="7"/>
        <v>-1732263</v>
      </c>
      <c r="T50" s="52">
        <f t="shared" si="7"/>
        <v>-355631208</v>
      </c>
      <c r="U50" s="52">
        <f t="shared" si="7"/>
        <v>0</v>
      </c>
      <c r="V50" s="52">
        <f t="shared" si="7"/>
        <v>-357363471</v>
      </c>
      <c r="W50" s="52">
        <f t="shared" si="7"/>
        <v>3841061</v>
      </c>
      <c r="X50" s="52">
        <f t="shared" si="7"/>
        <v>173423452</v>
      </c>
      <c r="Y50" s="52">
        <f t="shared" si="7"/>
        <v>-169582391</v>
      </c>
      <c r="Z50" s="53">
        <f>+IF(X50&lt;&gt;0,+(Y50/X50)*100,0)</f>
        <v>-97.785154801324097</v>
      </c>
      <c r="AA50" s="54">
        <f>SUM(AA47:AA49)</f>
        <v>173423452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209172666</v>
      </c>
      <c r="D7" s="18"/>
      <c r="E7" s="19">
        <v>166991884</v>
      </c>
      <c r="F7" s="20">
        <v>166991884</v>
      </c>
      <c r="G7" s="20">
        <v>331591480</v>
      </c>
      <c r="H7" s="20">
        <v>-92440444</v>
      </c>
      <c r="I7" s="20">
        <v>2644663</v>
      </c>
      <c r="J7" s="20">
        <v>241795699</v>
      </c>
      <c r="K7" s="20">
        <v>21007361</v>
      </c>
      <c r="L7" s="20">
        <v>13234028</v>
      </c>
      <c r="M7" s="20">
        <v>50836322</v>
      </c>
      <c r="N7" s="20">
        <v>85077711</v>
      </c>
      <c r="O7" s="20">
        <v>17416545</v>
      </c>
      <c r="P7" s="20">
        <v>25658617</v>
      </c>
      <c r="Q7" s="20">
        <v>16832791</v>
      </c>
      <c r="R7" s="20">
        <v>59907953</v>
      </c>
      <c r="S7" s="20">
        <v>18272575</v>
      </c>
      <c r="T7" s="20">
        <v>8196864</v>
      </c>
      <c r="U7" s="20">
        <v>-34360096</v>
      </c>
      <c r="V7" s="20">
        <v>-7890657</v>
      </c>
      <c r="W7" s="20">
        <v>378890706</v>
      </c>
      <c r="X7" s="20">
        <v>166991884</v>
      </c>
      <c r="Y7" s="20">
        <v>211898822</v>
      </c>
      <c r="Z7" s="21">
        <v>126.89168893980501</v>
      </c>
      <c r="AA7" s="22">
        <v>166991884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756817</v>
      </c>
      <c r="D10" s="18"/>
      <c r="E10" s="19">
        <v>564571</v>
      </c>
      <c r="F10" s="20">
        <v>564571</v>
      </c>
      <c r="G10" s="20">
        <v>-13859792</v>
      </c>
      <c r="H10" s="20">
        <v>3743487</v>
      </c>
      <c r="I10" s="20">
        <v>6211556</v>
      </c>
      <c r="J10" s="20">
        <v>-3904749</v>
      </c>
      <c r="K10" s="20">
        <v>3383123</v>
      </c>
      <c r="L10" s="20">
        <v>8591684</v>
      </c>
      <c r="M10" s="20">
        <v>8037370</v>
      </c>
      <c r="N10" s="20">
        <v>20012177</v>
      </c>
      <c r="O10" s="20">
        <v>4572792</v>
      </c>
      <c r="P10" s="20">
        <v>6860555</v>
      </c>
      <c r="Q10" s="20">
        <v>6821754</v>
      </c>
      <c r="R10" s="20">
        <v>18255101</v>
      </c>
      <c r="S10" s="20">
        <v>-13405525</v>
      </c>
      <c r="T10" s="20">
        <v>4162668</v>
      </c>
      <c r="U10" s="20">
        <v>24367047</v>
      </c>
      <c r="V10" s="20">
        <v>15124190</v>
      </c>
      <c r="W10" s="20">
        <v>49486719</v>
      </c>
      <c r="X10" s="20">
        <v>564571</v>
      </c>
      <c r="Y10" s="20">
        <v>48922148</v>
      </c>
      <c r="Z10" s="21">
        <v>8665.3668006326916</v>
      </c>
      <c r="AA10" s="22">
        <v>564571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209929483</v>
      </c>
      <c r="D13" s="29">
        <f>SUM(D6:D12)</f>
        <v>0</v>
      </c>
      <c r="E13" s="30">
        <f t="shared" si="0"/>
        <v>167556455</v>
      </c>
      <c r="F13" s="31">
        <f t="shared" si="0"/>
        <v>167556455</v>
      </c>
      <c r="G13" s="31">
        <f t="shared" si="0"/>
        <v>317731688</v>
      </c>
      <c r="H13" s="31">
        <f t="shared" si="0"/>
        <v>-88696957</v>
      </c>
      <c r="I13" s="31">
        <f t="shared" si="0"/>
        <v>8856219</v>
      </c>
      <c r="J13" s="31">
        <f t="shared" si="0"/>
        <v>237890950</v>
      </c>
      <c r="K13" s="31">
        <f t="shared" si="0"/>
        <v>24390484</v>
      </c>
      <c r="L13" s="31">
        <f t="shared" si="0"/>
        <v>21825712</v>
      </c>
      <c r="M13" s="31">
        <f t="shared" si="0"/>
        <v>58873692</v>
      </c>
      <c r="N13" s="31">
        <f t="shared" si="0"/>
        <v>105089888</v>
      </c>
      <c r="O13" s="31">
        <f t="shared" si="0"/>
        <v>21989337</v>
      </c>
      <c r="P13" s="31">
        <f t="shared" si="0"/>
        <v>32519172</v>
      </c>
      <c r="Q13" s="31">
        <f t="shared" si="0"/>
        <v>23654545</v>
      </c>
      <c r="R13" s="31">
        <f t="shared" si="0"/>
        <v>78163054</v>
      </c>
      <c r="S13" s="31">
        <f t="shared" si="0"/>
        <v>4867050</v>
      </c>
      <c r="T13" s="31">
        <f t="shared" si="0"/>
        <v>12359532</v>
      </c>
      <c r="U13" s="31">
        <f t="shared" si="0"/>
        <v>-9993049</v>
      </c>
      <c r="V13" s="31">
        <f t="shared" si="0"/>
        <v>7233533</v>
      </c>
      <c r="W13" s="31">
        <f t="shared" si="0"/>
        <v>428377425</v>
      </c>
      <c r="X13" s="31">
        <f t="shared" si="0"/>
        <v>167556455</v>
      </c>
      <c r="Y13" s="31">
        <f t="shared" si="0"/>
        <v>260820970</v>
      </c>
      <c r="Z13" s="32">
        <f>+IF(X13&lt;&gt;0,+(Y13/X13)*100,0)</f>
        <v>155.66154702902969</v>
      </c>
      <c r="AA13" s="33">
        <f>SUM(AA6:AA12)</f>
        <v>167556455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372760330</v>
      </c>
      <c r="D17" s="18"/>
      <c r="E17" s="19">
        <v>313965251</v>
      </c>
      <c r="F17" s="20">
        <v>311600972</v>
      </c>
      <c r="G17" s="24">
        <v>373194061</v>
      </c>
      <c r="H17" s="24">
        <v>-433729</v>
      </c>
      <c r="I17" s="24">
        <v>-2456218</v>
      </c>
      <c r="J17" s="20">
        <v>370304114</v>
      </c>
      <c r="K17" s="24">
        <v>-818170</v>
      </c>
      <c r="L17" s="24">
        <v>-818186</v>
      </c>
      <c r="M17" s="20">
        <v>2950309</v>
      </c>
      <c r="N17" s="24">
        <v>1313953</v>
      </c>
      <c r="O17" s="24">
        <v>-604671</v>
      </c>
      <c r="P17" s="24">
        <v>-811773</v>
      </c>
      <c r="Q17" s="20">
        <v>9615260</v>
      </c>
      <c r="R17" s="24">
        <v>8198816</v>
      </c>
      <c r="S17" s="24">
        <v>-557463</v>
      </c>
      <c r="T17" s="20">
        <v>3238190</v>
      </c>
      <c r="U17" s="24">
        <v>6754579</v>
      </c>
      <c r="V17" s="24">
        <v>9435306</v>
      </c>
      <c r="W17" s="24">
        <v>389252189</v>
      </c>
      <c r="X17" s="20">
        <v>311600972</v>
      </c>
      <c r="Y17" s="24">
        <v>77651217</v>
      </c>
      <c r="Z17" s="25">
        <v>24.920081764058168</v>
      </c>
      <c r="AA17" s="26">
        <v>311600972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372760330</v>
      </c>
      <c r="D25" s="29">
        <f t="shared" ref="D25:Y25" si="1">SUM(D15:D24)</f>
        <v>0</v>
      </c>
      <c r="E25" s="35">
        <f t="shared" si="1"/>
        <v>313965251</v>
      </c>
      <c r="F25" s="36">
        <f t="shared" si="1"/>
        <v>311600972</v>
      </c>
      <c r="G25" s="36">
        <f t="shared" si="1"/>
        <v>373194061</v>
      </c>
      <c r="H25" s="36">
        <f t="shared" si="1"/>
        <v>-433729</v>
      </c>
      <c r="I25" s="36">
        <f t="shared" si="1"/>
        <v>-2456218</v>
      </c>
      <c r="J25" s="36">
        <f t="shared" si="1"/>
        <v>370304114</v>
      </c>
      <c r="K25" s="36">
        <f t="shared" si="1"/>
        <v>-818170</v>
      </c>
      <c r="L25" s="36">
        <f t="shared" si="1"/>
        <v>-818186</v>
      </c>
      <c r="M25" s="36">
        <f t="shared" si="1"/>
        <v>2950309</v>
      </c>
      <c r="N25" s="36">
        <f t="shared" si="1"/>
        <v>1313953</v>
      </c>
      <c r="O25" s="36">
        <f t="shared" si="1"/>
        <v>-604671</v>
      </c>
      <c r="P25" s="36">
        <f t="shared" si="1"/>
        <v>-811773</v>
      </c>
      <c r="Q25" s="36">
        <f t="shared" si="1"/>
        <v>9615260</v>
      </c>
      <c r="R25" s="36">
        <f t="shared" si="1"/>
        <v>8198816</v>
      </c>
      <c r="S25" s="36">
        <f t="shared" si="1"/>
        <v>-557463</v>
      </c>
      <c r="T25" s="36">
        <f t="shared" si="1"/>
        <v>3238190</v>
      </c>
      <c r="U25" s="36">
        <f t="shared" si="1"/>
        <v>6754579</v>
      </c>
      <c r="V25" s="36">
        <f t="shared" si="1"/>
        <v>9435306</v>
      </c>
      <c r="W25" s="36">
        <f t="shared" si="1"/>
        <v>389252189</v>
      </c>
      <c r="X25" s="36">
        <f t="shared" si="1"/>
        <v>311600972</v>
      </c>
      <c r="Y25" s="36">
        <f t="shared" si="1"/>
        <v>77651217</v>
      </c>
      <c r="Z25" s="37">
        <f>+IF(X25&lt;&gt;0,+(Y25/X25)*100,0)</f>
        <v>24.920081764058168</v>
      </c>
      <c r="AA25" s="38">
        <f>SUM(AA15:AA24)</f>
        <v>311600972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582689813</v>
      </c>
      <c r="D26" s="29">
        <f>+D13+D25</f>
        <v>0</v>
      </c>
      <c r="E26" s="30">
        <f t="shared" si="2"/>
        <v>481521706</v>
      </c>
      <c r="F26" s="31">
        <f t="shared" si="2"/>
        <v>479157427</v>
      </c>
      <c r="G26" s="31">
        <f t="shared" si="2"/>
        <v>690925749</v>
      </c>
      <c r="H26" s="31">
        <f t="shared" si="2"/>
        <v>-89130686</v>
      </c>
      <c r="I26" s="31">
        <f t="shared" si="2"/>
        <v>6400001</v>
      </c>
      <c r="J26" s="31">
        <f t="shared" si="2"/>
        <v>608195064</v>
      </c>
      <c r="K26" s="31">
        <f t="shared" si="2"/>
        <v>23572314</v>
      </c>
      <c r="L26" s="31">
        <f t="shared" si="2"/>
        <v>21007526</v>
      </c>
      <c r="M26" s="31">
        <f t="shared" si="2"/>
        <v>61824001</v>
      </c>
      <c r="N26" s="31">
        <f t="shared" si="2"/>
        <v>106403841</v>
      </c>
      <c r="O26" s="31">
        <f t="shared" si="2"/>
        <v>21384666</v>
      </c>
      <c r="P26" s="31">
        <f t="shared" si="2"/>
        <v>31707399</v>
      </c>
      <c r="Q26" s="31">
        <f t="shared" si="2"/>
        <v>33269805</v>
      </c>
      <c r="R26" s="31">
        <f t="shared" si="2"/>
        <v>86361870</v>
      </c>
      <c r="S26" s="31">
        <f t="shared" si="2"/>
        <v>4309587</v>
      </c>
      <c r="T26" s="31">
        <f t="shared" si="2"/>
        <v>15597722</v>
      </c>
      <c r="U26" s="31">
        <f t="shared" si="2"/>
        <v>-3238470</v>
      </c>
      <c r="V26" s="31">
        <f t="shared" si="2"/>
        <v>16668839</v>
      </c>
      <c r="W26" s="31">
        <f t="shared" si="2"/>
        <v>817629614</v>
      </c>
      <c r="X26" s="31">
        <f t="shared" si="2"/>
        <v>479157427</v>
      </c>
      <c r="Y26" s="31">
        <f t="shared" si="2"/>
        <v>338472187</v>
      </c>
      <c r="Z26" s="32">
        <f>+IF(X26&lt;&gt;0,+(Y26/X26)*100,0)</f>
        <v>70.639035925869095</v>
      </c>
      <c r="AA26" s="33">
        <f>+AA13+AA25</f>
        <v>479157427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25167140</v>
      </c>
      <c r="D31" s="18"/>
      <c r="E31" s="19">
        <v>22988249</v>
      </c>
      <c r="F31" s="20">
        <v>22988249</v>
      </c>
      <c r="G31" s="20">
        <v>25013839</v>
      </c>
      <c r="H31" s="20">
        <v>211453</v>
      </c>
      <c r="I31" s="20">
        <v>134521</v>
      </c>
      <c r="J31" s="20">
        <v>25359813</v>
      </c>
      <c r="K31" s="20">
        <v>270794</v>
      </c>
      <c r="L31" s="20">
        <v>41222</v>
      </c>
      <c r="M31" s="20">
        <v>151399</v>
      </c>
      <c r="N31" s="20">
        <v>463415</v>
      </c>
      <c r="O31" s="20">
        <v>66866</v>
      </c>
      <c r="P31" s="20">
        <v>213180</v>
      </c>
      <c r="Q31" s="20">
        <v>-52531</v>
      </c>
      <c r="R31" s="20">
        <v>227515</v>
      </c>
      <c r="S31" s="20">
        <v>140127</v>
      </c>
      <c r="T31" s="20">
        <v>120336</v>
      </c>
      <c r="U31" s="20">
        <v>66741</v>
      </c>
      <c r="V31" s="20">
        <v>327204</v>
      </c>
      <c r="W31" s="20">
        <v>26377947</v>
      </c>
      <c r="X31" s="20">
        <v>22988249</v>
      </c>
      <c r="Y31" s="20">
        <v>3389698</v>
      </c>
      <c r="Z31" s="21">
        <v>14.745350983452459</v>
      </c>
      <c r="AA31" s="22">
        <v>22988249</v>
      </c>
    </row>
    <row r="32" spans="1:27" x14ac:dyDescent="0.25">
      <c r="A32" s="23" t="s">
        <v>59</v>
      </c>
      <c r="B32" s="17" t="s">
        <v>32</v>
      </c>
      <c r="C32" s="18">
        <v>72195896</v>
      </c>
      <c r="D32" s="18"/>
      <c r="E32" s="19">
        <v>56939383</v>
      </c>
      <c r="F32" s="20">
        <v>56939383</v>
      </c>
      <c r="G32" s="20">
        <v>48133002</v>
      </c>
      <c r="H32" s="20">
        <v>4318586</v>
      </c>
      <c r="I32" s="20"/>
      <c r="J32" s="20">
        <v>52451588</v>
      </c>
      <c r="K32" s="20"/>
      <c r="L32" s="20">
        <v>-1</v>
      </c>
      <c r="M32" s="20"/>
      <c r="N32" s="20">
        <v>-1</v>
      </c>
      <c r="O32" s="20"/>
      <c r="P32" s="20">
        <v>-1</v>
      </c>
      <c r="Q32" s="20"/>
      <c r="R32" s="20">
        <v>-1</v>
      </c>
      <c r="S32" s="20">
        <v>-1</v>
      </c>
      <c r="T32" s="20"/>
      <c r="U32" s="20"/>
      <c r="V32" s="20">
        <v>-1</v>
      </c>
      <c r="W32" s="20">
        <v>52451585</v>
      </c>
      <c r="X32" s="20">
        <v>56939383</v>
      </c>
      <c r="Y32" s="20">
        <v>-4487798</v>
      </c>
      <c r="Z32" s="21">
        <v>-7.8817116792431694</v>
      </c>
      <c r="AA32" s="22">
        <v>56939383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262327240</v>
      </c>
      <c r="D35" s="18"/>
      <c r="E35" s="19">
        <v>22931102</v>
      </c>
      <c r="F35" s="20">
        <v>22931102</v>
      </c>
      <c r="G35" s="20">
        <v>131772373</v>
      </c>
      <c r="H35" s="20">
        <v>139930513</v>
      </c>
      <c r="I35" s="20">
        <v>926947</v>
      </c>
      <c r="J35" s="20">
        <v>272629833</v>
      </c>
      <c r="K35" s="20">
        <v>3312348</v>
      </c>
      <c r="L35" s="20">
        <v>2457217</v>
      </c>
      <c r="M35" s="20">
        <v>2979151</v>
      </c>
      <c r="N35" s="20">
        <v>8748716</v>
      </c>
      <c r="O35" s="20">
        <v>2837969</v>
      </c>
      <c r="P35" s="20">
        <v>3964154</v>
      </c>
      <c r="Q35" s="20">
        <v>2844033</v>
      </c>
      <c r="R35" s="20">
        <v>9646156</v>
      </c>
      <c r="S35" s="20">
        <v>2859687</v>
      </c>
      <c r="T35" s="20">
        <v>1691135</v>
      </c>
      <c r="U35" s="20">
        <v>-203615</v>
      </c>
      <c r="V35" s="20">
        <v>4347207</v>
      </c>
      <c r="W35" s="20">
        <v>295371912</v>
      </c>
      <c r="X35" s="20">
        <v>22931102</v>
      </c>
      <c r="Y35" s="20">
        <v>272440810</v>
      </c>
      <c r="Z35" s="21">
        <v>1188.0842447083442</v>
      </c>
      <c r="AA35" s="22">
        <v>22931102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359690276</v>
      </c>
      <c r="D37" s="29">
        <f t="shared" ref="D37:Y37" si="3">SUM(D29:D36)</f>
        <v>0</v>
      </c>
      <c r="E37" s="30">
        <f t="shared" si="3"/>
        <v>102858734</v>
      </c>
      <c r="F37" s="31">
        <f t="shared" si="3"/>
        <v>102858734</v>
      </c>
      <c r="G37" s="31">
        <f t="shared" si="3"/>
        <v>204919214</v>
      </c>
      <c r="H37" s="31">
        <f t="shared" si="3"/>
        <v>144460552</v>
      </c>
      <c r="I37" s="31">
        <f t="shared" si="3"/>
        <v>1061468</v>
      </c>
      <c r="J37" s="31">
        <f t="shared" si="3"/>
        <v>350441234</v>
      </c>
      <c r="K37" s="31">
        <f t="shared" si="3"/>
        <v>3583142</v>
      </c>
      <c r="L37" s="31">
        <f t="shared" si="3"/>
        <v>2498438</v>
      </c>
      <c r="M37" s="31">
        <f t="shared" si="3"/>
        <v>3130550</v>
      </c>
      <c r="N37" s="31">
        <f t="shared" si="3"/>
        <v>9212130</v>
      </c>
      <c r="O37" s="31">
        <f t="shared" si="3"/>
        <v>2904835</v>
      </c>
      <c r="P37" s="31">
        <f t="shared" si="3"/>
        <v>4177333</v>
      </c>
      <c r="Q37" s="31">
        <f t="shared" si="3"/>
        <v>2791502</v>
      </c>
      <c r="R37" s="31">
        <f t="shared" si="3"/>
        <v>9873670</v>
      </c>
      <c r="S37" s="31">
        <f t="shared" si="3"/>
        <v>2999813</v>
      </c>
      <c r="T37" s="31">
        <f t="shared" si="3"/>
        <v>1811471</v>
      </c>
      <c r="U37" s="31">
        <f t="shared" si="3"/>
        <v>-136874</v>
      </c>
      <c r="V37" s="31">
        <f t="shared" si="3"/>
        <v>4674410</v>
      </c>
      <c r="W37" s="31">
        <f t="shared" si="3"/>
        <v>374201444</v>
      </c>
      <c r="X37" s="31">
        <f t="shared" si="3"/>
        <v>102858734</v>
      </c>
      <c r="Y37" s="31">
        <f t="shared" si="3"/>
        <v>271342710</v>
      </c>
      <c r="Z37" s="32">
        <f>+IF(X37&lt;&gt;0,+(Y37/X37)*100,0)</f>
        <v>263.80133163995583</v>
      </c>
      <c r="AA37" s="33">
        <f>SUM(AA29:AA36)</f>
        <v>102858734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359690276</v>
      </c>
      <c r="D44" s="29">
        <f>+D37+D43</f>
        <v>0</v>
      </c>
      <c r="E44" s="30">
        <f t="shared" si="5"/>
        <v>102858734</v>
      </c>
      <c r="F44" s="31">
        <f t="shared" si="5"/>
        <v>102858734</v>
      </c>
      <c r="G44" s="31">
        <f t="shared" si="5"/>
        <v>204919214</v>
      </c>
      <c r="H44" s="31">
        <f t="shared" si="5"/>
        <v>144460552</v>
      </c>
      <c r="I44" s="31">
        <f t="shared" si="5"/>
        <v>1061468</v>
      </c>
      <c r="J44" s="31">
        <f t="shared" si="5"/>
        <v>350441234</v>
      </c>
      <c r="K44" s="31">
        <f t="shared" si="5"/>
        <v>3583142</v>
      </c>
      <c r="L44" s="31">
        <f t="shared" si="5"/>
        <v>2498438</v>
      </c>
      <c r="M44" s="31">
        <f t="shared" si="5"/>
        <v>3130550</v>
      </c>
      <c r="N44" s="31">
        <f t="shared" si="5"/>
        <v>9212130</v>
      </c>
      <c r="O44" s="31">
        <f t="shared" si="5"/>
        <v>2904835</v>
      </c>
      <c r="P44" s="31">
        <f t="shared" si="5"/>
        <v>4177333</v>
      </c>
      <c r="Q44" s="31">
        <f t="shared" si="5"/>
        <v>2791502</v>
      </c>
      <c r="R44" s="31">
        <f t="shared" si="5"/>
        <v>9873670</v>
      </c>
      <c r="S44" s="31">
        <f t="shared" si="5"/>
        <v>2999813</v>
      </c>
      <c r="T44" s="31">
        <f t="shared" si="5"/>
        <v>1811471</v>
      </c>
      <c r="U44" s="31">
        <f t="shared" si="5"/>
        <v>-136874</v>
      </c>
      <c r="V44" s="31">
        <f t="shared" si="5"/>
        <v>4674410</v>
      </c>
      <c r="W44" s="31">
        <f t="shared" si="5"/>
        <v>374201444</v>
      </c>
      <c r="X44" s="31">
        <f t="shared" si="5"/>
        <v>102858734</v>
      </c>
      <c r="Y44" s="31">
        <f t="shared" si="5"/>
        <v>271342710</v>
      </c>
      <c r="Z44" s="32">
        <f>+IF(X44&lt;&gt;0,+(Y44/X44)*100,0)</f>
        <v>263.80133163995583</v>
      </c>
      <c r="AA44" s="33">
        <f>+AA37+AA43</f>
        <v>102858734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222999537</v>
      </c>
      <c r="D45" s="42">
        <f t="shared" si="6"/>
        <v>0</v>
      </c>
      <c r="E45" s="43">
        <f t="shared" si="6"/>
        <v>378662972</v>
      </c>
      <c r="F45" s="44">
        <f t="shared" si="6"/>
        <v>376298693</v>
      </c>
      <c r="G45" s="44">
        <f t="shared" si="6"/>
        <v>486006535</v>
      </c>
      <c r="H45" s="44">
        <f t="shared" si="6"/>
        <v>-233591238</v>
      </c>
      <c r="I45" s="44">
        <f t="shared" si="6"/>
        <v>5338533</v>
      </c>
      <c r="J45" s="44">
        <f t="shared" si="6"/>
        <v>257753830</v>
      </c>
      <c r="K45" s="44">
        <f t="shared" si="6"/>
        <v>19989172</v>
      </c>
      <c r="L45" s="44">
        <f t="shared" si="6"/>
        <v>18509088</v>
      </c>
      <c r="M45" s="44">
        <f t="shared" si="6"/>
        <v>58693451</v>
      </c>
      <c r="N45" s="44">
        <f t="shared" si="6"/>
        <v>97191711</v>
      </c>
      <c r="O45" s="44">
        <f t="shared" si="6"/>
        <v>18479831</v>
      </c>
      <c r="P45" s="44">
        <f t="shared" si="6"/>
        <v>27530066</v>
      </c>
      <c r="Q45" s="44">
        <f t="shared" si="6"/>
        <v>30478303</v>
      </c>
      <c r="R45" s="44">
        <f t="shared" si="6"/>
        <v>76488200</v>
      </c>
      <c r="S45" s="44">
        <f t="shared" si="6"/>
        <v>1309774</v>
      </c>
      <c r="T45" s="44">
        <f t="shared" si="6"/>
        <v>13786251</v>
      </c>
      <c r="U45" s="44">
        <f t="shared" si="6"/>
        <v>-3101596</v>
      </c>
      <c r="V45" s="44">
        <f t="shared" si="6"/>
        <v>11994429</v>
      </c>
      <c r="W45" s="44">
        <f t="shared" si="6"/>
        <v>443428170</v>
      </c>
      <c r="X45" s="44">
        <f t="shared" si="6"/>
        <v>376298693</v>
      </c>
      <c r="Y45" s="44">
        <f t="shared" si="6"/>
        <v>67129477</v>
      </c>
      <c r="Z45" s="45">
        <f>+IF(X45&lt;&gt;0,+(Y45/X45)*100,0)</f>
        <v>17.839412745449</v>
      </c>
      <c r="AA45" s="46">
        <f>+AA26-AA44</f>
        <v>376298693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746056785</v>
      </c>
      <c r="D47" s="18"/>
      <c r="E47" s="19">
        <v>705980279</v>
      </c>
      <c r="F47" s="20">
        <v>705980279</v>
      </c>
      <c r="G47" s="20">
        <v>556217792</v>
      </c>
      <c r="H47" s="20">
        <v>-73985653</v>
      </c>
      <c r="I47" s="20">
        <v>16615860</v>
      </c>
      <c r="J47" s="20">
        <v>498847999</v>
      </c>
      <c r="K47" s="20">
        <v>23345578</v>
      </c>
      <c r="L47" s="20">
        <v>21968610</v>
      </c>
      <c r="M47" s="20">
        <v>-23653579</v>
      </c>
      <c r="N47" s="20">
        <v>21660609</v>
      </c>
      <c r="O47" s="20">
        <v>21679011</v>
      </c>
      <c r="P47" s="20">
        <v>22906139</v>
      </c>
      <c r="Q47" s="20">
        <v>26261317</v>
      </c>
      <c r="R47" s="20">
        <v>70846467</v>
      </c>
      <c r="S47" s="20">
        <v>56492</v>
      </c>
      <c r="T47" s="20">
        <v>12965414</v>
      </c>
      <c r="U47" s="20"/>
      <c r="V47" s="20">
        <v>13021906</v>
      </c>
      <c r="W47" s="20">
        <v>604376981</v>
      </c>
      <c r="X47" s="20">
        <v>705980279</v>
      </c>
      <c r="Y47" s="20">
        <v>-101603298</v>
      </c>
      <c r="Z47" s="47">
        <v>-14.391803995420105</v>
      </c>
      <c r="AA47" s="22">
        <v>705980279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746056785</v>
      </c>
      <c r="D50" s="50">
        <f t="shared" ref="D50:Y50" si="7">SUM(D47:D49)</f>
        <v>0</v>
      </c>
      <c r="E50" s="51">
        <f t="shared" si="7"/>
        <v>705980279</v>
      </c>
      <c r="F50" s="52">
        <f t="shared" si="7"/>
        <v>705980279</v>
      </c>
      <c r="G50" s="52">
        <f t="shared" si="7"/>
        <v>556217792</v>
      </c>
      <c r="H50" s="52">
        <f t="shared" si="7"/>
        <v>-73985653</v>
      </c>
      <c r="I50" s="52">
        <f t="shared" si="7"/>
        <v>16615860</v>
      </c>
      <c r="J50" s="52">
        <f t="shared" si="7"/>
        <v>498847999</v>
      </c>
      <c r="K50" s="52">
        <f t="shared" si="7"/>
        <v>23345578</v>
      </c>
      <c r="L50" s="52">
        <f t="shared" si="7"/>
        <v>21968610</v>
      </c>
      <c r="M50" s="52">
        <f t="shared" si="7"/>
        <v>-23653579</v>
      </c>
      <c r="N50" s="52">
        <f t="shared" si="7"/>
        <v>21660609</v>
      </c>
      <c r="O50" s="52">
        <f t="shared" si="7"/>
        <v>21679011</v>
      </c>
      <c r="P50" s="52">
        <f t="shared" si="7"/>
        <v>22906139</v>
      </c>
      <c r="Q50" s="52">
        <f t="shared" si="7"/>
        <v>26261317</v>
      </c>
      <c r="R50" s="52">
        <f t="shared" si="7"/>
        <v>70846467</v>
      </c>
      <c r="S50" s="52">
        <f t="shared" si="7"/>
        <v>56492</v>
      </c>
      <c r="T50" s="52">
        <f t="shared" si="7"/>
        <v>12965414</v>
      </c>
      <c r="U50" s="52">
        <f t="shared" si="7"/>
        <v>0</v>
      </c>
      <c r="V50" s="52">
        <f t="shared" si="7"/>
        <v>13021906</v>
      </c>
      <c r="W50" s="52">
        <f t="shared" si="7"/>
        <v>604376981</v>
      </c>
      <c r="X50" s="52">
        <f t="shared" si="7"/>
        <v>705980279</v>
      </c>
      <c r="Y50" s="52">
        <f t="shared" si="7"/>
        <v>-101603298</v>
      </c>
      <c r="Z50" s="53">
        <f>+IF(X50&lt;&gt;0,+(Y50/X50)*100,0)</f>
        <v>-14.391803995420105</v>
      </c>
      <c r="AA50" s="54">
        <f>SUM(AA47:AA49)</f>
        <v>705980279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75069505</v>
      </c>
      <c r="D7" s="18"/>
      <c r="E7" s="19">
        <v>-45591572</v>
      </c>
      <c r="F7" s="20">
        <v>-45591572</v>
      </c>
      <c r="G7" s="20">
        <v>11158217</v>
      </c>
      <c r="H7" s="20">
        <v>85645705</v>
      </c>
      <c r="I7" s="20">
        <v>7769765</v>
      </c>
      <c r="J7" s="20">
        <v>104573687</v>
      </c>
      <c r="K7" s="20">
        <v>81191183</v>
      </c>
      <c r="L7" s="20">
        <v>2750170</v>
      </c>
      <c r="M7" s="20">
        <v>7015310</v>
      </c>
      <c r="N7" s="20">
        <v>90956663</v>
      </c>
      <c r="O7" s="20">
        <v>7120597</v>
      </c>
      <c r="P7" s="20">
        <v>10069640</v>
      </c>
      <c r="Q7" s="20">
        <v>-67456600</v>
      </c>
      <c r="R7" s="20">
        <v>-50266363</v>
      </c>
      <c r="S7" s="20">
        <v>7572080</v>
      </c>
      <c r="T7" s="20">
        <v>5737047</v>
      </c>
      <c r="U7" s="20">
        <v>5610331</v>
      </c>
      <c r="V7" s="20">
        <v>18919458</v>
      </c>
      <c r="W7" s="20">
        <v>164183445</v>
      </c>
      <c r="X7" s="20">
        <v>-45591572</v>
      </c>
      <c r="Y7" s="20">
        <v>209775017</v>
      </c>
      <c r="Z7" s="21">
        <v>-460.11797312011964</v>
      </c>
      <c r="AA7" s="22">
        <v>-45591572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592165</v>
      </c>
      <c r="D10" s="18"/>
      <c r="E10" s="19"/>
      <c r="F10" s="20"/>
      <c r="G10" s="20">
        <v>592165</v>
      </c>
      <c r="H10" s="20">
        <v>592165</v>
      </c>
      <c r="I10" s="20"/>
      <c r="J10" s="20">
        <v>1184330</v>
      </c>
      <c r="K10" s="20">
        <v>592165</v>
      </c>
      <c r="L10" s="20"/>
      <c r="M10" s="20"/>
      <c r="N10" s="20">
        <v>592165</v>
      </c>
      <c r="O10" s="20"/>
      <c r="P10" s="20"/>
      <c r="Q10" s="20">
        <v>-82009676</v>
      </c>
      <c r="R10" s="20">
        <v>-82009676</v>
      </c>
      <c r="S10" s="20"/>
      <c r="T10" s="20">
        <v>20</v>
      </c>
      <c r="U10" s="20"/>
      <c r="V10" s="20">
        <v>20</v>
      </c>
      <c r="W10" s="20">
        <v>-80233161</v>
      </c>
      <c r="X10" s="20"/>
      <c r="Y10" s="20">
        <v>-80233161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75661670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11750382</v>
      </c>
      <c r="H13" s="31">
        <f t="shared" si="0"/>
        <v>86237870</v>
      </c>
      <c r="I13" s="31">
        <f t="shared" si="0"/>
        <v>7769765</v>
      </c>
      <c r="J13" s="31">
        <f t="shared" si="0"/>
        <v>105758017</v>
      </c>
      <c r="K13" s="31">
        <f t="shared" si="0"/>
        <v>81783348</v>
      </c>
      <c r="L13" s="31">
        <f t="shared" si="0"/>
        <v>2750170</v>
      </c>
      <c r="M13" s="31">
        <f t="shared" si="0"/>
        <v>7015310</v>
      </c>
      <c r="N13" s="31">
        <f t="shared" si="0"/>
        <v>91548828</v>
      </c>
      <c r="O13" s="31">
        <f t="shared" si="0"/>
        <v>7120597</v>
      </c>
      <c r="P13" s="31">
        <f t="shared" si="0"/>
        <v>10069640</v>
      </c>
      <c r="Q13" s="31">
        <f t="shared" si="0"/>
        <v>-149466276</v>
      </c>
      <c r="R13" s="31">
        <f t="shared" si="0"/>
        <v>-132276039</v>
      </c>
      <c r="S13" s="31">
        <f t="shared" si="0"/>
        <v>7572080</v>
      </c>
      <c r="T13" s="31">
        <f t="shared" si="0"/>
        <v>5737067</v>
      </c>
      <c r="U13" s="31">
        <f t="shared" si="0"/>
        <v>5610331</v>
      </c>
      <c r="V13" s="31">
        <f t="shared" si="0"/>
        <v>18919478</v>
      </c>
      <c r="W13" s="31">
        <f t="shared" si="0"/>
        <v>83950284</v>
      </c>
      <c r="X13" s="31">
        <f t="shared" si="0"/>
        <v>-45591572</v>
      </c>
      <c r="Y13" s="31">
        <f t="shared" si="0"/>
        <v>129541856</v>
      </c>
      <c r="Z13" s="32">
        <f>+IF(X13&lt;&gt;0,+(Y13/X13)*100,0)</f>
        <v>-284.13553276908283</v>
      </c>
      <c r="AA13" s="33">
        <f>SUM(AA6:AA12)</f>
        <v>-45591572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270653608</v>
      </c>
      <c r="D17" s="18"/>
      <c r="E17" s="19">
        <v>315916722</v>
      </c>
      <c r="F17" s="20">
        <v>300129933</v>
      </c>
      <c r="G17" s="24">
        <v>260984549</v>
      </c>
      <c r="H17" s="24">
        <v>270653608</v>
      </c>
      <c r="I17" s="24">
        <v>1552916</v>
      </c>
      <c r="J17" s="20">
        <v>533191073</v>
      </c>
      <c r="K17" s="24">
        <v>270653610</v>
      </c>
      <c r="L17" s="24"/>
      <c r="M17" s="20">
        <v>2146882</v>
      </c>
      <c r="N17" s="24">
        <v>272800492</v>
      </c>
      <c r="O17" s="24"/>
      <c r="P17" s="24">
        <v>173913</v>
      </c>
      <c r="Q17" s="20">
        <v>-63508824</v>
      </c>
      <c r="R17" s="24">
        <v>-63334911</v>
      </c>
      <c r="S17" s="24">
        <v>1479920</v>
      </c>
      <c r="T17" s="20"/>
      <c r="U17" s="24"/>
      <c r="V17" s="24">
        <v>1479920</v>
      </c>
      <c r="W17" s="24">
        <v>744136574</v>
      </c>
      <c r="X17" s="20">
        <v>300129933</v>
      </c>
      <c r="Y17" s="24">
        <v>444006641</v>
      </c>
      <c r="Z17" s="25">
        <v>147.93814017877384</v>
      </c>
      <c r="AA17" s="26">
        <v>300129933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270653608</v>
      </c>
      <c r="D25" s="29">
        <f t="shared" ref="D25:Y25" si="1">SUM(D15:D24)</f>
        <v>0</v>
      </c>
      <c r="E25" s="35">
        <f t="shared" si="1"/>
        <v>315916722</v>
      </c>
      <c r="F25" s="36">
        <f t="shared" si="1"/>
        <v>300129933</v>
      </c>
      <c r="G25" s="36">
        <f t="shared" si="1"/>
        <v>260984549</v>
      </c>
      <c r="H25" s="36">
        <f t="shared" si="1"/>
        <v>270653608</v>
      </c>
      <c r="I25" s="36">
        <f t="shared" si="1"/>
        <v>1552916</v>
      </c>
      <c r="J25" s="36">
        <f t="shared" si="1"/>
        <v>533191073</v>
      </c>
      <c r="K25" s="36">
        <f t="shared" si="1"/>
        <v>270653610</v>
      </c>
      <c r="L25" s="36">
        <f t="shared" si="1"/>
        <v>0</v>
      </c>
      <c r="M25" s="36">
        <f t="shared" si="1"/>
        <v>2146882</v>
      </c>
      <c r="N25" s="36">
        <f t="shared" si="1"/>
        <v>272800492</v>
      </c>
      <c r="O25" s="36">
        <f t="shared" si="1"/>
        <v>0</v>
      </c>
      <c r="P25" s="36">
        <f t="shared" si="1"/>
        <v>173913</v>
      </c>
      <c r="Q25" s="36">
        <f t="shared" si="1"/>
        <v>-63508824</v>
      </c>
      <c r="R25" s="36">
        <f t="shared" si="1"/>
        <v>-63334911</v>
      </c>
      <c r="S25" s="36">
        <f t="shared" si="1"/>
        <v>1479920</v>
      </c>
      <c r="T25" s="36">
        <f t="shared" si="1"/>
        <v>0</v>
      </c>
      <c r="U25" s="36">
        <f t="shared" si="1"/>
        <v>0</v>
      </c>
      <c r="V25" s="36">
        <f t="shared" si="1"/>
        <v>1479920</v>
      </c>
      <c r="W25" s="36">
        <f t="shared" si="1"/>
        <v>744136574</v>
      </c>
      <c r="X25" s="36">
        <f t="shared" si="1"/>
        <v>300129933</v>
      </c>
      <c r="Y25" s="36">
        <f t="shared" si="1"/>
        <v>444006641</v>
      </c>
      <c r="Z25" s="37">
        <f>+IF(X25&lt;&gt;0,+(Y25/X25)*100,0)</f>
        <v>147.93814017877384</v>
      </c>
      <c r="AA25" s="38">
        <f>SUM(AA15:AA24)</f>
        <v>300129933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346315278</v>
      </c>
      <c r="D26" s="29">
        <f>+D13+D25</f>
        <v>0</v>
      </c>
      <c r="E26" s="30">
        <f t="shared" si="2"/>
        <v>270325150</v>
      </c>
      <c r="F26" s="31">
        <f t="shared" si="2"/>
        <v>254538361</v>
      </c>
      <c r="G26" s="31">
        <f t="shared" si="2"/>
        <v>272734931</v>
      </c>
      <c r="H26" s="31">
        <f t="shared" si="2"/>
        <v>356891478</v>
      </c>
      <c r="I26" s="31">
        <f t="shared" si="2"/>
        <v>9322681</v>
      </c>
      <c r="J26" s="31">
        <f t="shared" si="2"/>
        <v>638949090</v>
      </c>
      <c r="K26" s="31">
        <f t="shared" si="2"/>
        <v>352436958</v>
      </c>
      <c r="L26" s="31">
        <f t="shared" si="2"/>
        <v>2750170</v>
      </c>
      <c r="M26" s="31">
        <f t="shared" si="2"/>
        <v>9162192</v>
      </c>
      <c r="N26" s="31">
        <f t="shared" si="2"/>
        <v>364349320</v>
      </c>
      <c r="O26" s="31">
        <f t="shared" si="2"/>
        <v>7120597</v>
      </c>
      <c r="P26" s="31">
        <f t="shared" si="2"/>
        <v>10243553</v>
      </c>
      <c r="Q26" s="31">
        <f t="shared" si="2"/>
        <v>-212975100</v>
      </c>
      <c r="R26" s="31">
        <f t="shared" si="2"/>
        <v>-195610950</v>
      </c>
      <c r="S26" s="31">
        <f t="shared" si="2"/>
        <v>9052000</v>
      </c>
      <c r="T26" s="31">
        <f t="shared" si="2"/>
        <v>5737067</v>
      </c>
      <c r="U26" s="31">
        <f t="shared" si="2"/>
        <v>5610331</v>
      </c>
      <c r="V26" s="31">
        <f t="shared" si="2"/>
        <v>20399398</v>
      </c>
      <c r="W26" s="31">
        <f t="shared" si="2"/>
        <v>828086858</v>
      </c>
      <c r="X26" s="31">
        <f t="shared" si="2"/>
        <v>254538361</v>
      </c>
      <c r="Y26" s="31">
        <f t="shared" si="2"/>
        <v>573548497</v>
      </c>
      <c r="Z26" s="32">
        <f>+IF(X26&lt;&gt;0,+(Y26/X26)*100,0)</f>
        <v>225.32890317463782</v>
      </c>
      <c r="AA26" s="33">
        <f>+AA13+AA25</f>
        <v>254538361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>
        <v>82531</v>
      </c>
      <c r="H31" s="20">
        <v>82531</v>
      </c>
      <c r="I31" s="20"/>
      <c r="J31" s="20">
        <v>165062</v>
      </c>
      <c r="K31" s="20">
        <v>82531</v>
      </c>
      <c r="L31" s="20"/>
      <c r="M31" s="20"/>
      <c r="N31" s="20">
        <v>82531</v>
      </c>
      <c r="O31" s="20"/>
      <c r="P31" s="20"/>
      <c r="Q31" s="20"/>
      <c r="R31" s="20"/>
      <c r="S31" s="20"/>
      <c r="T31" s="20"/>
      <c r="U31" s="20"/>
      <c r="V31" s="20"/>
      <c r="W31" s="20">
        <v>247593</v>
      </c>
      <c r="X31" s="20">
        <v>82531</v>
      </c>
      <c r="Y31" s="20">
        <v>165062</v>
      </c>
      <c r="Z31" s="21">
        <v>200</v>
      </c>
      <c r="AA31" s="22">
        <v>82531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46475828</v>
      </c>
      <c r="D35" s="18"/>
      <c r="E35" s="19"/>
      <c r="F35" s="20"/>
      <c r="G35" s="20">
        <v>36570032</v>
      </c>
      <c r="H35" s="20">
        <v>47104169</v>
      </c>
      <c r="I35" s="20">
        <v>591934</v>
      </c>
      <c r="J35" s="20">
        <v>84266135</v>
      </c>
      <c r="K35" s="20">
        <v>46872385</v>
      </c>
      <c r="L35" s="20">
        <v>33813</v>
      </c>
      <c r="M35" s="20">
        <v>495857</v>
      </c>
      <c r="N35" s="20">
        <v>47402055</v>
      </c>
      <c r="O35" s="20">
        <v>507838</v>
      </c>
      <c r="P35" s="20">
        <v>5499316</v>
      </c>
      <c r="Q35" s="20">
        <v>506059</v>
      </c>
      <c r="R35" s="20">
        <v>6513213</v>
      </c>
      <c r="S35" s="20">
        <v>585833</v>
      </c>
      <c r="T35" s="20">
        <v>301300</v>
      </c>
      <c r="U35" s="20">
        <v>299200</v>
      </c>
      <c r="V35" s="20">
        <v>1186333</v>
      </c>
      <c r="W35" s="20">
        <v>139367736</v>
      </c>
      <c r="X35" s="20"/>
      <c r="Y35" s="20">
        <v>139367736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46558359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36652563</v>
      </c>
      <c r="H37" s="31">
        <f t="shared" si="3"/>
        <v>47186700</v>
      </c>
      <c r="I37" s="31">
        <f t="shared" si="3"/>
        <v>591934</v>
      </c>
      <c r="J37" s="31">
        <f t="shared" si="3"/>
        <v>84431197</v>
      </c>
      <c r="K37" s="31">
        <f t="shared" si="3"/>
        <v>46954916</v>
      </c>
      <c r="L37" s="31">
        <f t="shared" si="3"/>
        <v>33813</v>
      </c>
      <c r="M37" s="31">
        <f t="shared" si="3"/>
        <v>495857</v>
      </c>
      <c r="N37" s="31">
        <f t="shared" si="3"/>
        <v>47484586</v>
      </c>
      <c r="O37" s="31">
        <f t="shared" si="3"/>
        <v>507838</v>
      </c>
      <c r="P37" s="31">
        <f t="shared" si="3"/>
        <v>5499316</v>
      </c>
      <c r="Q37" s="31">
        <f t="shared" si="3"/>
        <v>506059</v>
      </c>
      <c r="R37" s="31">
        <f t="shared" si="3"/>
        <v>6513213</v>
      </c>
      <c r="S37" s="31">
        <f t="shared" si="3"/>
        <v>585833</v>
      </c>
      <c r="T37" s="31">
        <f t="shared" si="3"/>
        <v>301300</v>
      </c>
      <c r="U37" s="31">
        <f t="shared" si="3"/>
        <v>299200</v>
      </c>
      <c r="V37" s="31">
        <f t="shared" si="3"/>
        <v>1186333</v>
      </c>
      <c r="W37" s="31">
        <f t="shared" si="3"/>
        <v>139615329</v>
      </c>
      <c r="X37" s="31">
        <f t="shared" si="3"/>
        <v>82531</v>
      </c>
      <c r="Y37" s="31">
        <f t="shared" si="3"/>
        <v>139532798</v>
      </c>
      <c r="Z37" s="32">
        <f>+IF(X37&lt;&gt;0,+(Y37/X37)*100,0)</f>
        <v>169067.13598526616</v>
      </c>
      <c r="AA37" s="33">
        <f>SUM(AA29:AA36)</f>
        <v>82531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46558359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36652563</v>
      </c>
      <c r="H44" s="31">
        <f t="shared" si="5"/>
        <v>47186700</v>
      </c>
      <c r="I44" s="31">
        <f t="shared" si="5"/>
        <v>591934</v>
      </c>
      <c r="J44" s="31">
        <f t="shared" si="5"/>
        <v>84431197</v>
      </c>
      <c r="K44" s="31">
        <f t="shared" si="5"/>
        <v>46954916</v>
      </c>
      <c r="L44" s="31">
        <f t="shared" si="5"/>
        <v>33813</v>
      </c>
      <c r="M44" s="31">
        <f t="shared" si="5"/>
        <v>495857</v>
      </c>
      <c r="N44" s="31">
        <f t="shared" si="5"/>
        <v>47484586</v>
      </c>
      <c r="O44" s="31">
        <f t="shared" si="5"/>
        <v>507838</v>
      </c>
      <c r="P44" s="31">
        <f t="shared" si="5"/>
        <v>5499316</v>
      </c>
      <c r="Q44" s="31">
        <f t="shared" si="5"/>
        <v>506059</v>
      </c>
      <c r="R44" s="31">
        <f t="shared" si="5"/>
        <v>6513213</v>
      </c>
      <c r="S44" s="31">
        <f t="shared" si="5"/>
        <v>585833</v>
      </c>
      <c r="T44" s="31">
        <f t="shared" si="5"/>
        <v>301300</v>
      </c>
      <c r="U44" s="31">
        <f t="shared" si="5"/>
        <v>299200</v>
      </c>
      <c r="V44" s="31">
        <f t="shared" si="5"/>
        <v>1186333</v>
      </c>
      <c r="W44" s="31">
        <f t="shared" si="5"/>
        <v>139615329</v>
      </c>
      <c r="X44" s="31">
        <f t="shared" si="5"/>
        <v>82531</v>
      </c>
      <c r="Y44" s="31">
        <f t="shared" si="5"/>
        <v>139532798</v>
      </c>
      <c r="Z44" s="32">
        <f>+IF(X44&lt;&gt;0,+(Y44/X44)*100,0)</f>
        <v>169067.13598526616</v>
      </c>
      <c r="AA44" s="33">
        <f>+AA37+AA43</f>
        <v>82531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299756919</v>
      </c>
      <c r="D45" s="42">
        <f t="shared" si="6"/>
        <v>0</v>
      </c>
      <c r="E45" s="43">
        <f t="shared" si="6"/>
        <v>270242619</v>
      </c>
      <c r="F45" s="44">
        <f t="shared" si="6"/>
        <v>254455830</v>
      </c>
      <c r="G45" s="44">
        <f t="shared" si="6"/>
        <v>236082368</v>
      </c>
      <c r="H45" s="44">
        <f t="shared" si="6"/>
        <v>309704778</v>
      </c>
      <c r="I45" s="44">
        <f t="shared" si="6"/>
        <v>8730747</v>
      </c>
      <c r="J45" s="44">
        <f t="shared" si="6"/>
        <v>554517893</v>
      </c>
      <c r="K45" s="44">
        <f t="shared" si="6"/>
        <v>305482042</v>
      </c>
      <c r="L45" s="44">
        <f t="shared" si="6"/>
        <v>2716357</v>
      </c>
      <c r="M45" s="44">
        <f t="shared" si="6"/>
        <v>8666335</v>
      </c>
      <c r="N45" s="44">
        <f t="shared" si="6"/>
        <v>316864734</v>
      </c>
      <c r="O45" s="44">
        <f t="shared" si="6"/>
        <v>6612759</v>
      </c>
      <c r="P45" s="44">
        <f t="shared" si="6"/>
        <v>4744237</v>
      </c>
      <c r="Q45" s="44">
        <f t="shared" si="6"/>
        <v>-213481159</v>
      </c>
      <c r="R45" s="44">
        <f t="shared" si="6"/>
        <v>-202124163</v>
      </c>
      <c r="S45" s="44">
        <f t="shared" si="6"/>
        <v>8466167</v>
      </c>
      <c r="T45" s="44">
        <f t="shared" si="6"/>
        <v>5435767</v>
      </c>
      <c r="U45" s="44">
        <f t="shared" si="6"/>
        <v>5311131</v>
      </c>
      <c r="V45" s="44">
        <f t="shared" si="6"/>
        <v>19213065</v>
      </c>
      <c r="W45" s="44">
        <f t="shared" si="6"/>
        <v>688471529</v>
      </c>
      <c r="X45" s="44">
        <f t="shared" si="6"/>
        <v>254455830</v>
      </c>
      <c r="Y45" s="44">
        <f t="shared" si="6"/>
        <v>434015699</v>
      </c>
      <c r="Z45" s="45">
        <f>+IF(X45&lt;&gt;0,+(Y45/X45)*100,0)</f>
        <v>170.56622322231721</v>
      </c>
      <c r="AA45" s="46">
        <f>+AA26-AA44</f>
        <v>254455830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-88770501</v>
      </c>
      <c r="D47" s="18"/>
      <c r="E47" s="19">
        <v>40163145</v>
      </c>
      <c r="F47" s="20">
        <v>40163145</v>
      </c>
      <c r="G47" s="20">
        <v>-88770501</v>
      </c>
      <c r="H47" s="20">
        <v>-27799574</v>
      </c>
      <c r="I47" s="20">
        <v>15120448</v>
      </c>
      <c r="J47" s="20">
        <v>-101449627</v>
      </c>
      <c r="K47" s="20">
        <v>-22217260</v>
      </c>
      <c r="L47" s="20">
        <v>4468571</v>
      </c>
      <c r="M47" s="20">
        <v>4918839</v>
      </c>
      <c r="N47" s="20">
        <v>-12829850</v>
      </c>
      <c r="O47" s="20">
        <v>-21666073</v>
      </c>
      <c r="P47" s="20">
        <v>3951277</v>
      </c>
      <c r="Q47" s="20">
        <v>-72624551</v>
      </c>
      <c r="R47" s="20">
        <v>-90339347</v>
      </c>
      <c r="S47" s="20">
        <v>5532727</v>
      </c>
      <c r="T47" s="20">
        <v>4596327</v>
      </c>
      <c r="U47" s="20"/>
      <c r="V47" s="20">
        <v>10129054</v>
      </c>
      <c r="W47" s="20">
        <v>-194489770</v>
      </c>
      <c r="X47" s="20">
        <v>40163145</v>
      </c>
      <c r="Y47" s="20">
        <v>-234652915</v>
      </c>
      <c r="Z47" s="47">
        <v>-584.24935348065992</v>
      </c>
      <c r="AA47" s="22">
        <v>40163145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-88770501</v>
      </c>
      <c r="D50" s="50">
        <f t="shared" ref="D50:Y50" si="7">SUM(D47:D49)</f>
        <v>0</v>
      </c>
      <c r="E50" s="51">
        <f t="shared" si="7"/>
        <v>40163145</v>
      </c>
      <c r="F50" s="52">
        <f t="shared" si="7"/>
        <v>40163145</v>
      </c>
      <c r="G50" s="52">
        <f t="shared" si="7"/>
        <v>-88770501</v>
      </c>
      <c r="H50" s="52">
        <f t="shared" si="7"/>
        <v>-27799574</v>
      </c>
      <c r="I50" s="52">
        <f t="shared" si="7"/>
        <v>15120448</v>
      </c>
      <c r="J50" s="52">
        <f t="shared" si="7"/>
        <v>-101449627</v>
      </c>
      <c r="K50" s="52">
        <f t="shared" si="7"/>
        <v>-22217260</v>
      </c>
      <c r="L50" s="52">
        <f t="shared" si="7"/>
        <v>4468571</v>
      </c>
      <c r="M50" s="52">
        <f t="shared" si="7"/>
        <v>4918839</v>
      </c>
      <c r="N50" s="52">
        <f t="shared" si="7"/>
        <v>-12829850</v>
      </c>
      <c r="O50" s="52">
        <f t="shared" si="7"/>
        <v>-21666073</v>
      </c>
      <c r="P50" s="52">
        <f t="shared" si="7"/>
        <v>3951277</v>
      </c>
      <c r="Q50" s="52">
        <f t="shared" si="7"/>
        <v>-72624551</v>
      </c>
      <c r="R50" s="52">
        <f t="shared" si="7"/>
        <v>-90339347</v>
      </c>
      <c r="S50" s="52">
        <f t="shared" si="7"/>
        <v>5532727</v>
      </c>
      <c r="T50" s="52">
        <f t="shared" si="7"/>
        <v>4596327</v>
      </c>
      <c r="U50" s="52">
        <f t="shared" si="7"/>
        <v>0</v>
      </c>
      <c r="V50" s="52">
        <f t="shared" si="7"/>
        <v>10129054</v>
      </c>
      <c r="W50" s="52">
        <f t="shared" si="7"/>
        <v>-194489770</v>
      </c>
      <c r="X50" s="52">
        <f t="shared" si="7"/>
        <v>40163145</v>
      </c>
      <c r="Y50" s="52">
        <f t="shared" si="7"/>
        <v>-234652915</v>
      </c>
      <c r="Z50" s="53">
        <f>+IF(X50&lt;&gt;0,+(Y50/X50)*100,0)</f>
        <v>-584.24935348065992</v>
      </c>
      <c r="AA50" s="54">
        <f>SUM(AA47:AA49)</f>
        <v>40163145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57.6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1" width="9.7265625" hidden="1" customWidth="1"/>
    <col min="22" max="27" width="9.726562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-353992522</v>
      </c>
      <c r="D6" s="18"/>
      <c r="E6" s="19">
        <v>146402492</v>
      </c>
      <c r="F6" s="20">
        <v>133324617</v>
      </c>
      <c r="G6" s="20">
        <v>-234654747</v>
      </c>
      <c r="H6" s="20">
        <v>25533199</v>
      </c>
      <c r="I6" s="20">
        <v>-167344400</v>
      </c>
      <c r="J6" s="20">
        <v>-376465948</v>
      </c>
      <c r="K6" s="20">
        <v>10755723</v>
      </c>
      <c r="L6" s="20">
        <v>-29290466</v>
      </c>
      <c r="M6" s="20">
        <v>-26931181</v>
      </c>
      <c r="N6" s="20">
        <v>-45465924</v>
      </c>
      <c r="O6" s="20">
        <v>-409409</v>
      </c>
      <c r="P6" s="20">
        <v>-13719222</v>
      </c>
      <c r="Q6" s="20">
        <v>20852224</v>
      </c>
      <c r="R6" s="20">
        <v>6723593</v>
      </c>
      <c r="S6" s="20">
        <v>-18079453</v>
      </c>
      <c r="T6" s="20">
        <v>-10204226</v>
      </c>
      <c r="U6" s="20">
        <v>-35607562</v>
      </c>
      <c r="V6" s="20">
        <v>-63891241</v>
      </c>
      <c r="W6" s="20">
        <v>-479099520</v>
      </c>
      <c r="X6" s="20">
        <v>133324626</v>
      </c>
      <c r="Y6" s="20">
        <v>-612424146</v>
      </c>
      <c r="Z6" s="21">
        <v>-459.34810722814251</v>
      </c>
      <c r="AA6" s="22">
        <v>133324617</v>
      </c>
    </row>
    <row r="7" spans="1:27" x14ac:dyDescent="0.25">
      <c r="A7" s="23" t="s">
        <v>35</v>
      </c>
      <c r="B7" s="17" t="s">
        <v>32</v>
      </c>
      <c r="C7" s="18">
        <v>2797516945</v>
      </c>
      <c r="D7" s="18"/>
      <c r="E7" s="19">
        <v>4767966751</v>
      </c>
      <c r="F7" s="20">
        <v>4763361185</v>
      </c>
      <c r="G7" s="20">
        <v>3419115002</v>
      </c>
      <c r="H7" s="20">
        <v>-1340578268</v>
      </c>
      <c r="I7" s="20">
        <v>337473927</v>
      </c>
      <c r="J7" s="20">
        <v>2416010661</v>
      </c>
      <c r="K7" s="20">
        <v>265510907</v>
      </c>
      <c r="L7" s="20">
        <v>518423641</v>
      </c>
      <c r="M7" s="20">
        <v>65220121</v>
      </c>
      <c r="N7" s="20">
        <v>849154669</v>
      </c>
      <c r="O7" s="20">
        <v>196705640</v>
      </c>
      <c r="P7" s="20">
        <v>150502653</v>
      </c>
      <c r="Q7" s="20">
        <v>793873119</v>
      </c>
      <c r="R7" s="20">
        <v>1141081412</v>
      </c>
      <c r="S7" s="20">
        <v>-418995158</v>
      </c>
      <c r="T7" s="20">
        <v>219196492</v>
      </c>
      <c r="U7" s="20">
        <v>-554196655</v>
      </c>
      <c r="V7" s="20">
        <v>-753995321</v>
      </c>
      <c r="W7" s="20">
        <v>3652251421</v>
      </c>
      <c r="X7" s="20">
        <v>4763361185</v>
      </c>
      <c r="Y7" s="20">
        <v>-1111109764</v>
      </c>
      <c r="Z7" s="21">
        <v>-23.326170761497693</v>
      </c>
      <c r="AA7" s="22">
        <v>4763361185</v>
      </c>
    </row>
    <row r="8" spans="1:27" x14ac:dyDescent="0.25">
      <c r="A8" s="23" t="s">
        <v>36</v>
      </c>
      <c r="B8" s="17" t="s">
        <v>32</v>
      </c>
      <c r="C8" s="18">
        <v>23828178</v>
      </c>
      <c r="D8" s="18"/>
      <c r="E8" s="19"/>
      <c r="F8" s="20">
        <v>5427304</v>
      </c>
      <c r="G8" s="20">
        <v>12986534</v>
      </c>
      <c r="H8" s="20">
        <v>-8167729</v>
      </c>
      <c r="I8" s="20">
        <v>49606</v>
      </c>
      <c r="J8" s="20">
        <v>4868411</v>
      </c>
      <c r="K8" s="20">
        <v>52772</v>
      </c>
      <c r="L8" s="20">
        <v>50827</v>
      </c>
      <c r="M8" s="20">
        <v>59119</v>
      </c>
      <c r="N8" s="20">
        <v>162718</v>
      </c>
      <c r="O8" s="20">
        <v>52257</v>
      </c>
      <c r="P8" s="20">
        <v>48230</v>
      </c>
      <c r="Q8" s="20">
        <v>57452</v>
      </c>
      <c r="R8" s="20">
        <v>157939</v>
      </c>
      <c r="S8" s="20">
        <v>53078</v>
      </c>
      <c r="T8" s="20">
        <v>57602</v>
      </c>
      <c r="U8" s="20">
        <v>49058</v>
      </c>
      <c r="V8" s="20">
        <v>159738</v>
      </c>
      <c r="W8" s="20">
        <v>5348806</v>
      </c>
      <c r="X8" s="20">
        <v>5427304</v>
      </c>
      <c r="Y8" s="20">
        <v>-78498</v>
      </c>
      <c r="Z8" s="21">
        <v>-1.446353474948151</v>
      </c>
      <c r="AA8" s="22">
        <v>5427304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-21031032</v>
      </c>
      <c r="D10" s="18"/>
      <c r="E10" s="19">
        <v>257856440</v>
      </c>
      <c r="F10" s="20">
        <v>-461984207</v>
      </c>
      <c r="G10" s="20">
        <v>115896828</v>
      </c>
      <c r="H10" s="20">
        <v>-117160555</v>
      </c>
      <c r="I10" s="20">
        <v>-296666783</v>
      </c>
      <c r="J10" s="20">
        <v>-297930510</v>
      </c>
      <c r="K10" s="20">
        <v>595990018</v>
      </c>
      <c r="L10" s="20">
        <v>216945970</v>
      </c>
      <c r="M10" s="20">
        <v>13516875</v>
      </c>
      <c r="N10" s="20">
        <v>826452863</v>
      </c>
      <c r="O10" s="20">
        <v>-25574389</v>
      </c>
      <c r="P10" s="20">
        <v>-12105967</v>
      </c>
      <c r="Q10" s="20">
        <v>-732087759</v>
      </c>
      <c r="R10" s="20">
        <v>-769768115</v>
      </c>
      <c r="S10" s="20">
        <v>595586667</v>
      </c>
      <c r="T10" s="20">
        <v>3213877</v>
      </c>
      <c r="U10" s="20">
        <v>231636450</v>
      </c>
      <c r="V10" s="20">
        <v>830436994</v>
      </c>
      <c r="W10" s="20">
        <v>589191232</v>
      </c>
      <c r="X10" s="20">
        <v>-461984213</v>
      </c>
      <c r="Y10" s="20">
        <v>1051175445</v>
      </c>
      <c r="Z10" s="21">
        <v>-227.53492769243175</v>
      </c>
      <c r="AA10" s="22">
        <v>-461984207</v>
      </c>
    </row>
    <row r="11" spans="1:27" x14ac:dyDescent="0.25">
      <c r="A11" s="23" t="s">
        <v>39</v>
      </c>
      <c r="B11" s="17" t="s">
        <v>32</v>
      </c>
      <c r="C11" s="18">
        <v>160172306</v>
      </c>
      <c r="D11" s="18"/>
      <c r="E11" s="19">
        <v>92628616</v>
      </c>
      <c r="F11" s="20">
        <v>89169252</v>
      </c>
      <c r="G11" s="24">
        <v>135028515</v>
      </c>
      <c r="H11" s="24">
        <v>2754636</v>
      </c>
      <c r="I11" s="24">
        <v>30749029</v>
      </c>
      <c r="J11" s="20">
        <v>168532180</v>
      </c>
      <c r="K11" s="24">
        <v>4246245</v>
      </c>
      <c r="L11" s="24">
        <v>4095804</v>
      </c>
      <c r="M11" s="20">
        <v>3276373</v>
      </c>
      <c r="N11" s="24">
        <v>11618422</v>
      </c>
      <c r="O11" s="24">
        <v>1714651</v>
      </c>
      <c r="P11" s="24">
        <v>1518622</v>
      </c>
      <c r="Q11" s="20">
        <v>2941368</v>
      </c>
      <c r="R11" s="24">
        <v>6174641</v>
      </c>
      <c r="S11" s="24">
        <v>2804237</v>
      </c>
      <c r="T11" s="20">
        <v>934956</v>
      </c>
      <c r="U11" s="24">
        <v>3135891</v>
      </c>
      <c r="V11" s="24">
        <v>6875084</v>
      </c>
      <c r="W11" s="24">
        <v>193200327</v>
      </c>
      <c r="X11" s="20">
        <v>89169254</v>
      </c>
      <c r="Y11" s="24">
        <v>104031073</v>
      </c>
      <c r="Z11" s="25">
        <v>116.66697693803741</v>
      </c>
      <c r="AA11" s="26">
        <v>89169252</v>
      </c>
    </row>
    <row r="12" spans="1:27" x14ac:dyDescent="0.25">
      <c r="A12" s="23" t="s">
        <v>40</v>
      </c>
      <c r="B12" s="17" t="s">
        <v>32</v>
      </c>
      <c r="C12" s="18">
        <v>-14903506</v>
      </c>
      <c r="D12" s="18"/>
      <c r="E12" s="19">
        <v>-689299</v>
      </c>
      <c r="F12" s="20">
        <v>-689299</v>
      </c>
      <c r="G12" s="20">
        <v>-854551</v>
      </c>
      <c r="H12" s="20"/>
      <c r="I12" s="20">
        <v>-14048955</v>
      </c>
      <c r="J12" s="20">
        <v>-14903506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-14903506</v>
      </c>
      <c r="X12" s="20">
        <v>-689299</v>
      </c>
      <c r="Y12" s="20">
        <v>-14214207</v>
      </c>
      <c r="Z12" s="21">
        <v>2062.1249994559689</v>
      </c>
      <c r="AA12" s="22">
        <v>-689299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2591590369</v>
      </c>
      <c r="D13" s="29">
        <f>SUM(D6:D12)</f>
        <v>0</v>
      </c>
      <c r="E13" s="30">
        <f t="shared" si="0"/>
        <v>5264165000</v>
      </c>
      <c r="F13" s="31">
        <f t="shared" si="0"/>
        <v>4528608852</v>
      </c>
      <c r="G13" s="31">
        <f t="shared" si="0"/>
        <v>3447517581</v>
      </c>
      <c r="H13" s="31">
        <f t="shared" si="0"/>
        <v>-1437618717</v>
      </c>
      <c r="I13" s="31">
        <f t="shared" si="0"/>
        <v>-109787576</v>
      </c>
      <c r="J13" s="31">
        <f t="shared" si="0"/>
        <v>1900111288</v>
      </c>
      <c r="K13" s="31">
        <f t="shared" si="0"/>
        <v>876555665</v>
      </c>
      <c r="L13" s="31">
        <f t="shared" si="0"/>
        <v>710225776</v>
      </c>
      <c r="M13" s="31">
        <f t="shared" si="0"/>
        <v>55141307</v>
      </c>
      <c r="N13" s="31">
        <f t="shared" si="0"/>
        <v>1641922748</v>
      </c>
      <c r="O13" s="31">
        <f t="shared" si="0"/>
        <v>172488750</v>
      </c>
      <c r="P13" s="31">
        <f t="shared" si="0"/>
        <v>126244316</v>
      </c>
      <c r="Q13" s="31">
        <f t="shared" si="0"/>
        <v>85636404</v>
      </c>
      <c r="R13" s="31">
        <f t="shared" si="0"/>
        <v>384369470</v>
      </c>
      <c r="S13" s="31">
        <f t="shared" si="0"/>
        <v>161369371</v>
      </c>
      <c r="T13" s="31">
        <f t="shared" si="0"/>
        <v>213198701</v>
      </c>
      <c r="U13" s="31">
        <f t="shared" si="0"/>
        <v>-354982818</v>
      </c>
      <c r="V13" s="31">
        <f t="shared" si="0"/>
        <v>19585254</v>
      </c>
      <c r="W13" s="31">
        <f t="shared" si="0"/>
        <v>3945988760</v>
      </c>
      <c r="X13" s="31">
        <f t="shared" si="0"/>
        <v>4528608857</v>
      </c>
      <c r="Y13" s="31">
        <f t="shared" si="0"/>
        <v>-582620097</v>
      </c>
      <c r="Z13" s="32">
        <f>+IF(X13&lt;&gt;0,+(Y13/X13)*100,0)</f>
        <v>-12.86532167818882</v>
      </c>
      <c r="AA13" s="33">
        <f>SUM(AA6:AA12)</f>
        <v>4528608852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>
        <v>-2057300</v>
      </c>
      <c r="H16" s="20"/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x14ac:dyDescent="0.25">
      <c r="A17" s="23" t="s">
        <v>45</v>
      </c>
      <c r="B17" s="17" t="s">
        <v>32</v>
      </c>
      <c r="C17" s="18">
        <v>4579207757</v>
      </c>
      <c r="D17" s="18"/>
      <c r="E17" s="19">
        <v>6791459644</v>
      </c>
      <c r="F17" s="20">
        <v>4718745545</v>
      </c>
      <c r="G17" s="24">
        <v>6377993474</v>
      </c>
      <c r="H17" s="24">
        <v>-2991050748</v>
      </c>
      <c r="I17" s="24">
        <v>282565498</v>
      </c>
      <c r="J17" s="20">
        <v>3669508224</v>
      </c>
      <c r="K17" s="24">
        <v>303246395</v>
      </c>
      <c r="L17" s="24">
        <v>1141573846</v>
      </c>
      <c r="M17" s="20">
        <v>44766841</v>
      </c>
      <c r="N17" s="24">
        <v>1489587082</v>
      </c>
      <c r="O17" s="24">
        <v>40231482</v>
      </c>
      <c r="P17" s="24">
        <v>55858322</v>
      </c>
      <c r="Q17" s="20">
        <v>1047396123</v>
      </c>
      <c r="R17" s="24">
        <v>1143485927</v>
      </c>
      <c r="S17" s="24">
        <v>-8110236</v>
      </c>
      <c r="T17" s="20">
        <v>-53896095</v>
      </c>
      <c r="U17" s="24">
        <v>73152176</v>
      </c>
      <c r="V17" s="24">
        <v>11145845</v>
      </c>
      <c r="W17" s="24">
        <v>6313727078</v>
      </c>
      <c r="X17" s="20">
        <v>4718745553</v>
      </c>
      <c r="Y17" s="24">
        <v>1594981525</v>
      </c>
      <c r="Z17" s="25">
        <v>33.800964834519867</v>
      </c>
      <c r="AA17" s="26">
        <v>4718745545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507117</v>
      </c>
      <c r="F21" s="20">
        <v>507117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507117</v>
      </c>
      <c r="Y21" s="20">
        <v>-507117</v>
      </c>
      <c r="Z21" s="21">
        <v>-100</v>
      </c>
      <c r="AA21" s="22">
        <v>507117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4577150457</v>
      </c>
      <c r="D25" s="29">
        <f t="shared" ref="D25:Y25" si="1">SUM(D15:D24)</f>
        <v>0</v>
      </c>
      <c r="E25" s="35">
        <f t="shared" si="1"/>
        <v>6791966761</v>
      </c>
      <c r="F25" s="36">
        <f t="shared" si="1"/>
        <v>4719252662</v>
      </c>
      <c r="G25" s="36">
        <f t="shared" si="1"/>
        <v>6375936174</v>
      </c>
      <c r="H25" s="36">
        <f t="shared" si="1"/>
        <v>-2991050748</v>
      </c>
      <c r="I25" s="36">
        <f t="shared" si="1"/>
        <v>282565498</v>
      </c>
      <c r="J25" s="36">
        <f t="shared" si="1"/>
        <v>3667450924</v>
      </c>
      <c r="K25" s="36">
        <f t="shared" si="1"/>
        <v>303246395</v>
      </c>
      <c r="L25" s="36">
        <f t="shared" si="1"/>
        <v>1141573846</v>
      </c>
      <c r="M25" s="36">
        <f t="shared" si="1"/>
        <v>44766841</v>
      </c>
      <c r="N25" s="36">
        <f t="shared" si="1"/>
        <v>1489587082</v>
      </c>
      <c r="O25" s="36">
        <f t="shared" si="1"/>
        <v>40231482</v>
      </c>
      <c r="P25" s="36">
        <f t="shared" si="1"/>
        <v>55858322</v>
      </c>
      <c r="Q25" s="36">
        <f t="shared" si="1"/>
        <v>1047396123</v>
      </c>
      <c r="R25" s="36">
        <f t="shared" si="1"/>
        <v>1143485927</v>
      </c>
      <c r="S25" s="36">
        <f t="shared" si="1"/>
        <v>-8110236</v>
      </c>
      <c r="T25" s="36">
        <f t="shared" si="1"/>
        <v>-53896095</v>
      </c>
      <c r="U25" s="36">
        <f t="shared" si="1"/>
        <v>73152176</v>
      </c>
      <c r="V25" s="36">
        <f t="shared" si="1"/>
        <v>11145845</v>
      </c>
      <c r="W25" s="36">
        <f t="shared" si="1"/>
        <v>6311669778</v>
      </c>
      <c r="X25" s="36">
        <f t="shared" si="1"/>
        <v>4719252670</v>
      </c>
      <c r="Y25" s="36">
        <f t="shared" si="1"/>
        <v>1592417108</v>
      </c>
      <c r="Z25" s="37">
        <f>+IF(X25&lt;&gt;0,+(Y25/X25)*100,0)</f>
        <v>33.742993209982117</v>
      </c>
      <c r="AA25" s="38">
        <f>SUM(AA15:AA24)</f>
        <v>4719252662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7168740826</v>
      </c>
      <c r="D26" s="29">
        <f>+D13+D25</f>
        <v>0</v>
      </c>
      <c r="E26" s="30">
        <f t="shared" si="2"/>
        <v>12056131761</v>
      </c>
      <c r="F26" s="31">
        <f t="shared" si="2"/>
        <v>9247861514</v>
      </c>
      <c r="G26" s="31">
        <f t="shared" si="2"/>
        <v>9823453755</v>
      </c>
      <c r="H26" s="31">
        <f t="shared" si="2"/>
        <v>-4428669465</v>
      </c>
      <c r="I26" s="31">
        <f t="shared" si="2"/>
        <v>172777922</v>
      </c>
      <c r="J26" s="31">
        <f t="shared" si="2"/>
        <v>5567562212</v>
      </c>
      <c r="K26" s="31">
        <f t="shared" si="2"/>
        <v>1179802060</v>
      </c>
      <c r="L26" s="31">
        <f t="shared" si="2"/>
        <v>1851799622</v>
      </c>
      <c r="M26" s="31">
        <f t="shared" si="2"/>
        <v>99908148</v>
      </c>
      <c r="N26" s="31">
        <f t="shared" si="2"/>
        <v>3131509830</v>
      </c>
      <c r="O26" s="31">
        <f t="shared" si="2"/>
        <v>212720232</v>
      </c>
      <c r="P26" s="31">
        <f t="shared" si="2"/>
        <v>182102638</v>
      </c>
      <c r="Q26" s="31">
        <f t="shared" si="2"/>
        <v>1133032527</v>
      </c>
      <c r="R26" s="31">
        <f t="shared" si="2"/>
        <v>1527855397</v>
      </c>
      <c r="S26" s="31">
        <f t="shared" si="2"/>
        <v>153259135</v>
      </c>
      <c r="T26" s="31">
        <f t="shared" si="2"/>
        <v>159302606</v>
      </c>
      <c r="U26" s="31">
        <f t="shared" si="2"/>
        <v>-281830642</v>
      </c>
      <c r="V26" s="31">
        <f t="shared" si="2"/>
        <v>30731099</v>
      </c>
      <c r="W26" s="31">
        <f t="shared" si="2"/>
        <v>10257658538</v>
      </c>
      <c r="X26" s="31">
        <f t="shared" si="2"/>
        <v>9247861527</v>
      </c>
      <c r="Y26" s="31">
        <f t="shared" si="2"/>
        <v>1009797011</v>
      </c>
      <c r="Z26" s="32">
        <f>+IF(X26&lt;&gt;0,+(Y26/X26)*100,0)</f>
        <v>10.919248823652937</v>
      </c>
      <c r="AA26" s="33">
        <f>+AA13+AA25</f>
        <v>9247861514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>
        <v>26606</v>
      </c>
      <c r="T30" s="20"/>
      <c r="U30" s="20">
        <v>25772</v>
      </c>
      <c r="V30" s="20">
        <v>52378</v>
      </c>
      <c r="W30" s="20">
        <v>52378</v>
      </c>
      <c r="X30" s="20"/>
      <c r="Y30" s="20">
        <v>52378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113359524</v>
      </c>
      <c r="D31" s="18"/>
      <c r="E31" s="19">
        <v>33903356</v>
      </c>
      <c r="F31" s="20">
        <v>34193086</v>
      </c>
      <c r="G31" s="20">
        <v>114216382</v>
      </c>
      <c r="H31" s="20">
        <v>-136072</v>
      </c>
      <c r="I31" s="20">
        <v>398070</v>
      </c>
      <c r="J31" s="20">
        <v>114478380</v>
      </c>
      <c r="K31" s="20">
        <v>801430</v>
      </c>
      <c r="L31" s="20">
        <v>1832373</v>
      </c>
      <c r="M31" s="20">
        <v>403905</v>
      </c>
      <c r="N31" s="20">
        <v>3037708</v>
      </c>
      <c r="O31" s="20">
        <v>763154</v>
      </c>
      <c r="P31" s="20">
        <v>658349</v>
      </c>
      <c r="Q31" s="20">
        <v>301957</v>
      </c>
      <c r="R31" s="20">
        <v>1723460</v>
      </c>
      <c r="S31" s="20">
        <v>680517</v>
      </c>
      <c r="T31" s="20">
        <v>578548</v>
      </c>
      <c r="U31" s="20">
        <v>595002</v>
      </c>
      <c r="V31" s="20">
        <v>1854067</v>
      </c>
      <c r="W31" s="20">
        <v>121093615</v>
      </c>
      <c r="X31" s="20">
        <v>34193086</v>
      </c>
      <c r="Y31" s="20">
        <v>86900529</v>
      </c>
      <c r="Z31" s="21">
        <v>254.14649324135294</v>
      </c>
      <c r="AA31" s="22">
        <v>34193086</v>
      </c>
    </row>
    <row r="32" spans="1:27" x14ac:dyDescent="0.25">
      <c r="A32" s="23" t="s">
        <v>59</v>
      </c>
      <c r="B32" s="17" t="s">
        <v>32</v>
      </c>
      <c r="C32" s="18">
        <v>2026503682</v>
      </c>
      <c r="D32" s="18"/>
      <c r="E32" s="19">
        <v>658061690</v>
      </c>
      <c r="F32" s="20">
        <v>503306888</v>
      </c>
      <c r="G32" s="20">
        <v>229020083</v>
      </c>
      <c r="H32" s="20">
        <v>-391119357</v>
      </c>
      <c r="I32" s="20">
        <v>201914244</v>
      </c>
      <c r="J32" s="20">
        <v>39814970</v>
      </c>
      <c r="K32" s="20">
        <v>178085740</v>
      </c>
      <c r="L32" s="20">
        <v>123289747</v>
      </c>
      <c r="M32" s="20">
        <v>226007</v>
      </c>
      <c r="N32" s="20">
        <v>301601494</v>
      </c>
      <c r="O32" s="20">
        <v>-79138272</v>
      </c>
      <c r="P32" s="20">
        <v>-3212304</v>
      </c>
      <c r="Q32" s="20">
        <v>476114</v>
      </c>
      <c r="R32" s="20">
        <v>-81874462</v>
      </c>
      <c r="S32" s="20">
        <v>12993790</v>
      </c>
      <c r="T32" s="20">
        <v>-189598413</v>
      </c>
      <c r="U32" s="20">
        <v>-15085105</v>
      </c>
      <c r="V32" s="20">
        <v>-191689728</v>
      </c>
      <c r="W32" s="20">
        <v>67852274</v>
      </c>
      <c r="X32" s="20">
        <v>503306871</v>
      </c>
      <c r="Y32" s="20">
        <v>-435454597</v>
      </c>
      <c r="Z32" s="21">
        <v>-86.518706993769612</v>
      </c>
      <c r="AA32" s="22">
        <v>503306888</v>
      </c>
    </row>
    <row r="33" spans="1:27" x14ac:dyDescent="0.25">
      <c r="A33" s="23" t="s">
        <v>60</v>
      </c>
      <c r="B33" s="17" t="s">
        <v>32</v>
      </c>
      <c r="C33" s="18">
        <v>49381440</v>
      </c>
      <c r="D33" s="18"/>
      <c r="E33" s="19">
        <v>115891846</v>
      </c>
      <c r="F33" s="20">
        <v>120654596</v>
      </c>
      <c r="G33" s="20">
        <v>60195056</v>
      </c>
      <c r="H33" s="20">
        <v>-4004030</v>
      </c>
      <c r="I33" s="20">
        <v>7928485</v>
      </c>
      <c r="J33" s="20">
        <v>64119511</v>
      </c>
      <c r="K33" s="20">
        <v>14370022</v>
      </c>
      <c r="L33" s="20">
        <v>-16177043</v>
      </c>
      <c r="M33" s="20">
        <v>-3822801</v>
      </c>
      <c r="N33" s="20">
        <v>-5629822</v>
      </c>
      <c r="O33" s="20">
        <v>38593</v>
      </c>
      <c r="P33" s="20">
        <v>-8295875</v>
      </c>
      <c r="Q33" s="20">
        <v>38487499</v>
      </c>
      <c r="R33" s="20">
        <v>30230217</v>
      </c>
      <c r="S33" s="20">
        <v>-10743324</v>
      </c>
      <c r="T33" s="20">
        <v>9334366</v>
      </c>
      <c r="U33" s="20">
        <v>-44064206</v>
      </c>
      <c r="V33" s="20">
        <v>-45473164</v>
      </c>
      <c r="W33" s="20">
        <v>43246742</v>
      </c>
      <c r="X33" s="20">
        <v>120654596</v>
      </c>
      <c r="Y33" s="20">
        <v>-77407854</v>
      </c>
      <c r="Z33" s="21">
        <v>-64.156573032659281</v>
      </c>
      <c r="AA33" s="22">
        <v>120654596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883082549</v>
      </c>
      <c r="D35" s="18"/>
      <c r="E35" s="19">
        <v>193101961</v>
      </c>
      <c r="F35" s="20">
        <v>201658931</v>
      </c>
      <c r="G35" s="20">
        <v>732537634</v>
      </c>
      <c r="H35" s="20">
        <v>143102012</v>
      </c>
      <c r="I35" s="20">
        <v>32552600</v>
      </c>
      <c r="J35" s="20">
        <v>908192246</v>
      </c>
      <c r="K35" s="20">
        <v>60285285</v>
      </c>
      <c r="L35" s="20">
        <v>65979669</v>
      </c>
      <c r="M35" s="20">
        <v>7143976</v>
      </c>
      <c r="N35" s="20">
        <v>133408930</v>
      </c>
      <c r="O35" s="20">
        <v>14392133</v>
      </c>
      <c r="P35" s="20">
        <v>19497159</v>
      </c>
      <c r="Q35" s="20">
        <v>81055748</v>
      </c>
      <c r="R35" s="20">
        <v>114945040</v>
      </c>
      <c r="S35" s="20">
        <v>11970546</v>
      </c>
      <c r="T35" s="20">
        <v>-24378890</v>
      </c>
      <c r="U35" s="20">
        <v>-44822530</v>
      </c>
      <c r="V35" s="20">
        <v>-57230874</v>
      </c>
      <c r="W35" s="20">
        <v>1099315342</v>
      </c>
      <c r="X35" s="20">
        <v>201658931</v>
      </c>
      <c r="Y35" s="20">
        <v>897656411</v>
      </c>
      <c r="Z35" s="21">
        <v>445.13595631427796</v>
      </c>
      <c r="AA35" s="22">
        <v>201658931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3072327195</v>
      </c>
      <c r="D37" s="29">
        <f t="shared" ref="D37:Y37" si="3">SUM(D29:D36)</f>
        <v>0</v>
      </c>
      <c r="E37" s="30">
        <f t="shared" si="3"/>
        <v>1000958853</v>
      </c>
      <c r="F37" s="31">
        <f t="shared" si="3"/>
        <v>859813501</v>
      </c>
      <c r="G37" s="31">
        <f t="shared" si="3"/>
        <v>1135969155</v>
      </c>
      <c r="H37" s="31">
        <f t="shared" si="3"/>
        <v>-252157447</v>
      </c>
      <c r="I37" s="31">
        <f t="shared" si="3"/>
        <v>242793399</v>
      </c>
      <c r="J37" s="31">
        <f t="shared" si="3"/>
        <v>1126605107</v>
      </c>
      <c r="K37" s="31">
        <f t="shared" si="3"/>
        <v>253542477</v>
      </c>
      <c r="L37" s="31">
        <f t="shared" si="3"/>
        <v>174924746</v>
      </c>
      <c r="M37" s="31">
        <f t="shared" si="3"/>
        <v>3951087</v>
      </c>
      <c r="N37" s="31">
        <f t="shared" si="3"/>
        <v>432418310</v>
      </c>
      <c r="O37" s="31">
        <f t="shared" si="3"/>
        <v>-63944392</v>
      </c>
      <c r="P37" s="31">
        <f t="shared" si="3"/>
        <v>8647329</v>
      </c>
      <c r="Q37" s="31">
        <f t="shared" si="3"/>
        <v>120321318</v>
      </c>
      <c r="R37" s="31">
        <f t="shared" si="3"/>
        <v>65024255</v>
      </c>
      <c r="S37" s="31">
        <f t="shared" si="3"/>
        <v>14928135</v>
      </c>
      <c r="T37" s="31">
        <f t="shared" si="3"/>
        <v>-204064389</v>
      </c>
      <c r="U37" s="31">
        <f t="shared" si="3"/>
        <v>-103351067</v>
      </c>
      <c r="V37" s="31">
        <f t="shared" si="3"/>
        <v>-292487321</v>
      </c>
      <c r="W37" s="31">
        <f t="shared" si="3"/>
        <v>1331560351</v>
      </c>
      <c r="X37" s="31">
        <f t="shared" si="3"/>
        <v>859813484</v>
      </c>
      <c r="Y37" s="31">
        <f t="shared" si="3"/>
        <v>471746867</v>
      </c>
      <c r="Z37" s="32">
        <f>+IF(X37&lt;&gt;0,+(Y37/X37)*100,0)</f>
        <v>54.866186187887237</v>
      </c>
      <c r="AA37" s="33">
        <f>SUM(AA29:AA36)</f>
        <v>859813501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>
        <v>3026</v>
      </c>
      <c r="R39" s="20">
        <v>3026</v>
      </c>
      <c r="S39" s="20">
        <v>24542</v>
      </c>
      <c r="T39" s="20"/>
      <c r="U39" s="20">
        <v>23808</v>
      </c>
      <c r="V39" s="20">
        <v>48350</v>
      </c>
      <c r="W39" s="20">
        <v>51376</v>
      </c>
      <c r="X39" s="20"/>
      <c r="Y39" s="20">
        <v>51376</v>
      </c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3026</v>
      </c>
      <c r="R43" s="36">
        <f t="shared" si="4"/>
        <v>3026</v>
      </c>
      <c r="S43" s="36">
        <f t="shared" si="4"/>
        <v>24542</v>
      </c>
      <c r="T43" s="36">
        <f t="shared" si="4"/>
        <v>0</v>
      </c>
      <c r="U43" s="36">
        <f t="shared" si="4"/>
        <v>23808</v>
      </c>
      <c r="V43" s="36">
        <f t="shared" si="4"/>
        <v>48350</v>
      </c>
      <c r="W43" s="36">
        <f t="shared" si="4"/>
        <v>51376</v>
      </c>
      <c r="X43" s="36">
        <f t="shared" si="4"/>
        <v>0</v>
      </c>
      <c r="Y43" s="36">
        <f t="shared" si="4"/>
        <v>51376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3072327195</v>
      </c>
      <c r="D44" s="29">
        <f>+D37+D43</f>
        <v>0</v>
      </c>
      <c r="E44" s="30">
        <f t="shared" si="5"/>
        <v>1000958853</v>
      </c>
      <c r="F44" s="31">
        <f t="shared" si="5"/>
        <v>859813501</v>
      </c>
      <c r="G44" s="31">
        <f t="shared" si="5"/>
        <v>1135969155</v>
      </c>
      <c r="H44" s="31">
        <f t="shared" si="5"/>
        <v>-252157447</v>
      </c>
      <c r="I44" s="31">
        <f t="shared" si="5"/>
        <v>242793399</v>
      </c>
      <c r="J44" s="31">
        <f t="shared" si="5"/>
        <v>1126605107</v>
      </c>
      <c r="K44" s="31">
        <f t="shared" si="5"/>
        <v>253542477</v>
      </c>
      <c r="L44" s="31">
        <f t="shared" si="5"/>
        <v>174924746</v>
      </c>
      <c r="M44" s="31">
        <f t="shared" si="5"/>
        <v>3951087</v>
      </c>
      <c r="N44" s="31">
        <f t="shared" si="5"/>
        <v>432418310</v>
      </c>
      <c r="O44" s="31">
        <f t="shared" si="5"/>
        <v>-63944392</v>
      </c>
      <c r="P44" s="31">
        <f t="shared" si="5"/>
        <v>8647329</v>
      </c>
      <c r="Q44" s="31">
        <f t="shared" si="5"/>
        <v>120324344</v>
      </c>
      <c r="R44" s="31">
        <f t="shared" si="5"/>
        <v>65027281</v>
      </c>
      <c r="S44" s="31">
        <f t="shared" si="5"/>
        <v>14952677</v>
      </c>
      <c r="T44" s="31">
        <f t="shared" si="5"/>
        <v>-204064389</v>
      </c>
      <c r="U44" s="31">
        <f t="shared" si="5"/>
        <v>-103327259</v>
      </c>
      <c r="V44" s="31">
        <f t="shared" si="5"/>
        <v>-292438971</v>
      </c>
      <c r="W44" s="31">
        <f t="shared" si="5"/>
        <v>1331611727</v>
      </c>
      <c r="X44" s="31">
        <f t="shared" si="5"/>
        <v>859813484</v>
      </c>
      <c r="Y44" s="31">
        <f t="shared" si="5"/>
        <v>471798243</v>
      </c>
      <c r="Z44" s="32">
        <f>+IF(X44&lt;&gt;0,+(Y44/X44)*100,0)</f>
        <v>54.872161437282131</v>
      </c>
      <c r="AA44" s="33">
        <f>+AA37+AA43</f>
        <v>859813501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4096413631</v>
      </c>
      <c r="D45" s="42">
        <f t="shared" si="6"/>
        <v>0</v>
      </c>
      <c r="E45" s="43">
        <f t="shared" si="6"/>
        <v>11055172908</v>
      </c>
      <c r="F45" s="44">
        <f t="shared" si="6"/>
        <v>8388048013</v>
      </c>
      <c r="G45" s="44">
        <f t="shared" si="6"/>
        <v>8687484600</v>
      </c>
      <c r="H45" s="44">
        <f t="shared" si="6"/>
        <v>-4176512018</v>
      </c>
      <c r="I45" s="44">
        <f t="shared" si="6"/>
        <v>-70015477</v>
      </c>
      <c r="J45" s="44">
        <f t="shared" si="6"/>
        <v>4440957105</v>
      </c>
      <c r="K45" s="44">
        <f t="shared" si="6"/>
        <v>926259583</v>
      </c>
      <c r="L45" s="44">
        <f t="shared" si="6"/>
        <v>1676874876</v>
      </c>
      <c r="M45" s="44">
        <f t="shared" si="6"/>
        <v>95957061</v>
      </c>
      <c r="N45" s="44">
        <f t="shared" si="6"/>
        <v>2699091520</v>
      </c>
      <c r="O45" s="44">
        <f t="shared" si="6"/>
        <v>276664624</v>
      </c>
      <c r="P45" s="44">
        <f t="shared" si="6"/>
        <v>173455309</v>
      </c>
      <c r="Q45" s="44">
        <f t="shared" si="6"/>
        <v>1012708183</v>
      </c>
      <c r="R45" s="44">
        <f t="shared" si="6"/>
        <v>1462828116</v>
      </c>
      <c r="S45" s="44">
        <f t="shared" si="6"/>
        <v>138306458</v>
      </c>
      <c r="T45" s="44">
        <f t="shared" si="6"/>
        <v>363366995</v>
      </c>
      <c r="U45" s="44">
        <f t="shared" si="6"/>
        <v>-178503383</v>
      </c>
      <c r="V45" s="44">
        <f t="shared" si="6"/>
        <v>323170070</v>
      </c>
      <c r="W45" s="44">
        <f t="shared" si="6"/>
        <v>8926046811</v>
      </c>
      <c r="X45" s="44">
        <f t="shared" si="6"/>
        <v>8388048043</v>
      </c>
      <c r="Y45" s="44">
        <f t="shared" si="6"/>
        <v>537998768</v>
      </c>
      <c r="Z45" s="45">
        <f>+IF(X45&lt;&gt;0,+(Y45/X45)*100,0)</f>
        <v>6.4138732306018573</v>
      </c>
      <c r="AA45" s="46">
        <f>+AA26-AA44</f>
        <v>8388048013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-1656331574</v>
      </c>
      <c r="D47" s="18"/>
      <c r="E47" s="19">
        <v>3252860139</v>
      </c>
      <c r="F47" s="20">
        <v>1154809008</v>
      </c>
      <c r="G47" s="20">
        <v>-875669716</v>
      </c>
      <c r="H47" s="20">
        <v>-1683521650</v>
      </c>
      <c r="I47" s="20">
        <v>-254751924</v>
      </c>
      <c r="J47" s="20">
        <v>-2813943290</v>
      </c>
      <c r="K47" s="20">
        <v>-19416625</v>
      </c>
      <c r="L47" s="20">
        <v>610552774</v>
      </c>
      <c r="M47" s="20">
        <v>29751929</v>
      </c>
      <c r="N47" s="20">
        <v>620888078</v>
      </c>
      <c r="O47" s="20">
        <v>27049651</v>
      </c>
      <c r="P47" s="20">
        <v>10269751</v>
      </c>
      <c r="Q47" s="20">
        <v>-722900157</v>
      </c>
      <c r="R47" s="20">
        <v>-685580755</v>
      </c>
      <c r="S47" s="20">
        <v>682169517</v>
      </c>
      <c r="T47" s="20">
        <v>-244976447</v>
      </c>
      <c r="U47" s="20">
        <v>3000594</v>
      </c>
      <c r="V47" s="20">
        <v>440193664</v>
      </c>
      <c r="W47" s="20">
        <v>-2438442303</v>
      </c>
      <c r="X47" s="20">
        <v>1154809004</v>
      </c>
      <c r="Y47" s="20">
        <v>-3593251307</v>
      </c>
      <c r="Z47" s="47">
        <v>-311.15546333235898</v>
      </c>
      <c r="AA47" s="22">
        <v>1154809008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-1656331574</v>
      </c>
      <c r="D50" s="50">
        <f t="shared" ref="D50:Y50" si="7">SUM(D47:D49)</f>
        <v>0</v>
      </c>
      <c r="E50" s="51">
        <f t="shared" si="7"/>
        <v>3252860139</v>
      </c>
      <c r="F50" s="52">
        <f t="shared" si="7"/>
        <v>1154809008</v>
      </c>
      <c r="G50" s="52">
        <f t="shared" si="7"/>
        <v>-875669716</v>
      </c>
      <c r="H50" s="52">
        <f t="shared" si="7"/>
        <v>-1683521650</v>
      </c>
      <c r="I50" s="52">
        <f t="shared" si="7"/>
        <v>-254751924</v>
      </c>
      <c r="J50" s="52">
        <f t="shared" si="7"/>
        <v>-2813943290</v>
      </c>
      <c r="K50" s="52">
        <f t="shared" si="7"/>
        <v>-19416625</v>
      </c>
      <c r="L50" s="52">
        <f t="shared" si="7"/>
        <v>610552774</v>
      </c>
      <c r="M50" s="52">
        <f t="shared" si="7"/>
        <v>29751929</v>
      </c>
      <c r="N50" s="52">
        <f t="shared" si="7"/>
        <v>620888078</v>
      </c>
      <c r="O50" s="52">
        <f t="shared" si="7"/>
        <v>27049651</v>
      </c>
      <c r="P50" s="52">
        <f t="shared" si="7"/>
        <v>10269751</v>
      </c>
      <c r="Q50" s="52">
        <f t="shared" si="7"/>
        <v>-722900157</v>
      </c>
      <c r="R50" s="52">
        <f t="shared" si="7"/>
        <v>-685580755</v>
      </c>
      <c r="S50" s="52">
        <f t="shared" si="7"/>
        <v>682169517</v>
      </c>
      <c r="T50" s="52">
        <f t="shared" si="7"/>
        <v>-244976447</v>
      </c>
      <c r="U50" s="52">
        <f t="shared" si="7"/>
        <v>3000594</v>
      </c>
      <c r="V50" s="52">
        <f t="shared" si="7"/>
        <v>440193664</v>
      </c>
      <c r="W50" s="52">
        <f t="shared" si="7"/>
        <v>-2438442303</v>
      </c>
      <c r="X50" s="52">
        <f t="shared" si="7"/>
        <v>1154809004</v>
      </c>
      <c r="Y50" s="52">
        <f t="shared" si="7"/>
        <v>-3593251307</v>
      </c>
      <c r="Z50" s="53">
        <f>+IF(X50&lt;&gt;0,+(Y50/X50)*100,0)</f>
        <v>-311.15546333235898</v>
      </c>
      <c r="AA50" s="54">
        <f>SUM(AA47:AA49)</f>
        <v>1154809008</v>
      </c>
    </row>
    <row r="51" spans="1:27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D063295BBCF8B4693FFAAF0AD6351D8" ma:contentTypeVersion="" ma:contentTypeDescription="Create a new document." ma:contentTypeScope="" ma:versionID="6054e406ac755cada51a8a4607a51532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6056F99-CCB9-4F80-8C39-BC0F20EB920C}"/>
</file>

<file path=customXml/itemProps2.xml><?xml version="1.0" encoding="utf-8"?>
<ds:datastoreItem xmlns:ds="http://schemas.openxmlformats.org/officeDocument/2006/customXml" ds:itemID="{82576624-8D1E-4924-AC62-B14AE10CBFE2}"/>
</file>

<file path=customXml/itemProps3.xml><?xml version="1.0" encoding="utf-8"?>
<ds:datastoreItem xmlns:ds="http://schemas.openxmlformats.org/officeDocument/2006/customXml" ds:itemID="{E988A60E-3193-47BD-8F2B-1F274711764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Summary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2025-08-26T08:41:25Z</dcterms:created>
  <dcterms:modified xsi:type="dcterms:W3CDTF">2025-08-26T08:42:04Z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0x010100DD063295BBCF8B4693FFAAF0AD6351D8</vt:lpwstr>
  </property>
</Properties>
</file>